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tables/table1.xml" ContentType="application/vnd.openxmlformats-officedocument.spreadsheetml.table+xml"/>
  <Override PartName="/xl/comments2.xml" ContentType="application/vnd.openxmlformats-officedocument.spreadsheetml.comments+xml"/>
  <Override PartName="/xl/tables/table2.xml" ContentType="application/vnd.openxmlformats-officedocument.spreadsheetml.table+xml"/>
  <Override PartName="/xl/queryTables/queryTable1.xml" ContentType="application/vnd.openxmlformats-officedocument.spreadsheetml.queryTable+xml"/>
  <Override PartName="/xl/tables/table3.xml" ContentType="application/vnd.openxmlformats-officedocument.spreadsheetml.table+xml"/>
  <Override PartName="/xl/queryTables/queryTable2.xml" ContentType="application/vnd.openxmlformats-officedocument.spreadsheetml.query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G:\Forex\Совы и мартышки\[EA][Qj] - Setka\Торговые сетки\EURUSD\3\"/>
    </mc:Choice>
  </mc:AlternateContent>
  <bookViews>
    <workbookView xWindow="0" yWindow="0" windowWidth="28800" windowHeight="12435" tabRatio="688"/>
  </bookViews>
  <sheets>
    <sheet name="Сводная таблица" sheetId="10" r:id="rId1"/>
    <sheet name="График" sheetId="12" r:id="rId2"/>
    <sheet name="Залоги и Цена пункта" sheetId="13" r:id="rId3"/>
    <sheet name="Волатильность" sheetId="9" r:id="rId4"/>
  </sheets>
  <definedNames>
    <definedName name="_xlnm._FilterDatabase" localSheetId="0" hidden="1">'Сводная таблица'!$A$15:$AF$15</definedName>
    <definedName name="ExternalData_1" localSheetId="3" hidden="1">Волатильность!$A$1:$D$22</definedName>
    <definedName name="ExternalData_2" localSheetId="3" hidden="1">Волатильность!$E$1:$H$22</definedName>
    <definedName name="solver_adj" localSheetId="0" hidden="1">'Сводная таблица'!$K$4,'Сводная таблица'!$K$8,'Сводная таблица'!$K$10,'Сводная таблица'!$K$11,'Сводная таблица'!$K$13,'Сводная таблица'!$K$14,'Сводная таблица'!$K$7,'Сводная таблица'!$K$5</definedName>
    <definedName name="solver_cvg" localSheetId="0" hidden="1">0.001</definedName>
    <definedName name="solver_drv" localSheetId="0" hidden="1">1</definedName>
    <definedName name="solver_eng" localSheetId="0" hidden="1">3</definedName>
    <definedName name="solver_est" localSheetId="0" hidden="1">1</definedName>
    <definedName name="solver_itr" localSheetId="0" hidden="1">2147483647</definedName>
    <definedName name="solver_lhs1" localSheetId="0" hidden="1">'Сводная таблица'!$AB$2</definedName>
    <definedName name="solver_lhs10" localSheetId="0" hidden="1">'Сводная таблица'!$K$11</definedName>
    <definedName name="solver_lhs11" localSheetId="0" hidden="1">'Сводная таблица'!$K$11</definedName>
    <definedName name="solver_lhs12" localSheetId="0" hidden="1">'Сводная таблица'!$K$13</definedName>
    <definedName name="solver_lhs13" localSheetId="0" hidden="1">'Сводная таблица'!$K$13</definedName>
    <definedName name="solver_lhs14" localSheetId="0" hidden="1">'Сводная таблица'!$K$13</definedName>
    <definedName name="solver_lhs15" localSheetId="0" hidden="1">'Сводная таблица'!$K$13</definedName>
    <definedName name="solver_lhs16" localSheetId="0" hidden="1">'Сводная таблица'!$K$14</definedName>
    <definedName name="solver_lhs17" localSheetId="0" hidden="1">'Сводная таблица'!$K$14</definedName>
    <definedName name="solver_lhs18" localSheetId="0" hidden="1">'Сводная таблица'!$K$4</definedName>
    <definedName name="solver_lhs19" localSheetId="0" hidden="1">'Сводная таблица'!$K$4</definedName>
    <definedName name="solver_lhs2" localSheetId="0" hidden="1">'Сводная таблица'!$AB$2</definedName>
    <definedName name="solver_lhs20" localSheetId="0" hidden="1">'Сводная таблица'!$K$5</definedName>
    <definedName name="solver_lhs21" localSheetId="0" hidden="1">'Сводная таблица'!$K$5</definedName>
    <definedName name="solver_lhs22" localSheetId="0" hidden="1">'Сводная таблица'!$K$5</definedName>
    <definedName name="solver_lhs23" localSheetId="0" hidden="1">'Сводная таблица'!$K$7</definedName>
    <definedName name="solver_lhs24" localSheetId="0" hidden="1">'Сводная таблица'!$K$7</definedName>
    <definedName name="solver_lhs25" localSheetId="0" hidden="1">'Сводная таблица'!$K$7</definedName>
    <definedName name="solver_lhs26" localSheetId="0" hidden="1">'Сводная таблица'!$K$7</definedName>
    <definedName name="solver_lhs27" localSheetId="0" hidden="1">'Сводная таблица'!$K$8</definedName>
    <definedName name="solver_lhs28" localSheetId="0" hidden="1">'Сводная таблица'!$K$8</definedName>
    <definedName name="solver_lhs29" localSheetId="0" hidden="1">'Сводная таблица'!$G$7</definedName>
    <definedName name="solver_lhs3" localSheetId="0" hidden="1">'Сводная таблица'!$AB$7</definedName>
    <definedName name="solver_lhs30" localSheetId="0" hidden="1">'Сводная таблица'!$G$7</definedName>
    <definedName name="solver_lhs31" localSheetId="0" hidden="1">'Сводная таблица'!$G$3</definedName>
    <definedName name="solver_lhs32" localSheetId="0" hidden="1">'Сводная таблица'!$G$3</definedName>
    <definedName name="solver_lhs33" localSheetId="0" hidden="1">'Сводная таблица'!$G$3</definedName>
    <definedName name="solver_lhs34" localSheetId="0" hidden="1">'Сводная таблица'!$G$13</definedName>
    <definedName name="solver_lhs35" localSheetId="0" hidden="1">'Сводная таблица'!$G$13</definedName>
    <definedName name="solver_lhs36" localSheetId="0" hidden="1">'Сводная таблица'!$G$13</definedName>
    <definedName name="solver_lhs37" localSheetId="0" hidden="1">'Сводная таблица'!$G$11</definedName>
    <definedName name="solver_lhs38" localSheetId="0" hidden="1">'Сводная таблица'!$G$11</definedName>
    <definedName name="solver_lhs39" localSheetId="0" hidden="1">'Сводная таблица'!$G$11</definedName>
    <definedName name="solver_lhs4" localSheetId="0" hidden="1">'Сводная таблица'!$AE$2</definedName>
    <definedName name="solver_lhs40" localSheetId="0" hidden="1">'Сводная таблица'!$G$10</definedName>
    <definedName name="solver_lhs41" localSheetId="0" hidden="1">'Сводная таблица'!$G$10</definedName>
    <definedName name="solver_lhs42" localSheetId="0" hidden="1">'Сводная таблица'!$G$10</definedName>
    <definedName name="solver_lhs43" localSheetId="0" hidden="1">'Сводная таблица'!$G$10</definedName>
    <definedName name="solver_lhs44" localSheetId="0" hidden="1">'Сводная таблица'!$AE$2</definedName>
    <definedName name="solver_lhs45" localSheetId="0" hidden="1">'Сводная таблица'!$AE$2</definedName>
    <definedName name="solver_lhs46" localSheetId="0" hidden="1">'Сводная таблица'!$AB$7</definedName>
    <definedName name="solver_lhs47" localSheetId="0" hidden="1">'Сводная таблица'!$AB$2</definedName>
    <definedName name="solver_lhs48" localSheetId="0" hidden="1">'Сводная таблица'!$AB$2</definedName>
    <definedName name="solver_lhs49" localSheetId="0" hidden="1">'Сводная таблица'!$K$7</definedName>
    <definedName name="solver_lhs5" localSheetId="0" hidden="1">'Сводная таблица'!$AE$2</definedName>
    <definedName name="solver_lhs50" localSheetId="0" hidden="1">'Сводная таблица'!$K$8</definedName>
    <definedName name="solver_lhs51" localSheetId="0" hidden="1">'Сводная таблица'!$K$8</definedName>
    <definedName name="solver_lhs6" localSheetId="0" hidden="1">'Сводная таблица'!$K$10</definedName>
    <definedName name="solver_lhs7" localSheetId="0" hidden="1">'Сводная таблица'!$K$10</definedName>
    <definedName name="solver_lhs8" localSheetId="0" hidden="1">'Сводная таблица'!$K$10</definedName>
    <definedName name="solver_lhs9" localSheetId="0" hidden="1">'Сводная таблица'!$K$10</definedName>
    <definedName name="solver_lin" localSheetId="0" hidden="1">2</definedName>
    <definedName name="solver_mip" localSheetId="0" hidden="1">2147483647</definedName>
    <definedName name="solver_mni" localSheetId="0" hidden="1">600</definedName>
    <definedName name="solver_mrt" localSheetId="0" hidden="1">0.075</definedName>
    <definedName name="solver_msl" localSheetId="0" hidden="1">2</definedName>
    <definedName name="solver_neg" localSheetId="0" hidden="1">1</definedName>
    <definedName name="solver_nod" localSheetId="0" hidden="1">2147483647</definedName>
    <definedName name="solver_num" localSheetId="0" hidden="1">28</definedName>
    <definedName name="solver_nwt" localSheetId="0" hidden="1">1</definedName>
    <definedName name="solver_opt" localSheetId="0" hidden="1">'Сводная таблица'!$Z$3</definedName>
    <definedName name="solver_pre" localSheetId="0" hidden="1">0.001</definedName>
    <definedName name="solver_rbv" localSheetId="0" hidden="1">1</definedName>
    <definedName name="solver_rel1" localSheetId="0" hidden="1">1</definedName>
    <definedName name="solver_rel10" localSheetId="0" hidden="1">1</definedName>
    <definedName name="solver_rel11" localSheetId="0" hidden="1">3</definedName>
    <definedName name="solver_rel12" localSheetId="0" hidden="1">1</definedName>
    <definedName name="solver_rel13" localSheetId="0" hidden="1">4</definedName>
    <definedName name="solver_rel14" localSheetId="0" hidden="1">3</definedName>
    <definedName name="solver_rel15" localSheetId="0" hidden="1">3</definedName>
    <definedName name="solver_rel16" localSheetId="0" hidden="1">1</definedName>
    <definedName name="solver_rel17" localSheetId="0" hidden="1">3</definedName>
    <definedName name="solver_rel18" localSheetId="0" hidden="1">1</definedName>
    <definedName name="solver_rel19" localSheetId="0" hidden="1">3</definedName>
    <definedName name="solver_rel2" localSheetId="0" hidden="1">3</definedName>
    <definedName name="solver_rel20" localSheetId="0" hidden="1">1</definedName>
    <definedName name="solver_rel21" localSheetId="0" hidden="1">4</definedName>
    <definedName name="solver_rel22" localSheetId="0" hidden="1">3</definedName>
    <definedName name="solver_rel23" localSheetId="0" hidden="1">1</definedName>
    <definedName name="solver_rel24" localSheetId="0" hidden="1">4</definedName>
    <definedName name="solver_rel25" localSheetId="0" hidden="1">3</definedName>
    <definedName name="solver_rel26" localSheetId="0" hidden="1">3</definedName>
    <definedName name="solver_rel27" localSheetId="0" hidden="1">1</definedName>
    <definedName name="solver_rel28" localSheetId="0" hidden="1">3</definedName>
    <definedName name="solver_rel29" localSheetId="0" hidden="1">4</definedName>
    <definedName name="solver_rel3" localSheetId="0" hidden="1">1</definedName>
    <definedName name="solver_rel30" localSheetId="0" hidden="1">1</definedName>
    <definedName name="solver_rel31" localSheetId="0" hidden="1">3</definedName>
    <definedName name="solver_rel32" localSheetId="0" hidden="1">4</definedName>
    <definedName name="solver_rel33" localSheetId="0" hidden="1">1</definedName>
    <definedName name="solver_rel34" localSheetId="0" hidden="1">3</definedName>
    <definedName name="solver_rel35" localSheetId="0" hidden="1">4</definedName>
    <definedName name="solver_rel36" localSheetId="0" hidden="1">1</definedName>
    <definedName name="solver_rel37" localSheetId="0" hidden="1">3</definedName>
    <definedName name="solver_rel38" localSheetId="0" hidden="1">4</definedName>
    <definedName name="solver_rel39" localSheetId="0" hidden="1">1</definedName>
    <definedName name="solver_rel4" localSheetId="0" hidden="1">1</definedName>
    <definedName name="solver_rel40" localSheetId="0" hidden="1">3</definedName>
    <definedName name="solver_rel41" localSheetId="0" hidden="1">3</definedName>
    <definedName name="solver_rel42" localSheetId="0" hidden="1">4</definedName>
    <definedName name="solver_rel43" localSheetId="0" hidden="1">1</definedName>
    <definedName name="solver_rel44" localSheetId="0" hidden="1">3</definedName>
    <definedName name="solver_rel45" localSheetId="0" hidden="1">1</definedName>
    <definedName name="solver_rel46" localSheetId="0" hidden="1">1</definedName>
    <definedName name="solver_rel47" localSheetId="0" hidden="1">3</definedName>
    <definedName name="solver_rel48" localSheetId="0" hidden="1">3</definedName>
    <definedName name="solver_rel49" localSheetId="0" hidden="1">3</definedName>
    <definedName name="solver_rel5" localSheetId="0" hidden="1">3</definedName>
    <definedName name="solver_rel50" localSheetId="0" hidden="1">1</definedName>
    <definedName name="solver_rel51" localSheetId="0" hidden="1">3</definedName>
    <definedName name="solver_rel6" localSheetId="0" hidden="1">1</definedName>
    <definedName name="solver_rel7" localSheetId="0" hidden="1">4</definedName>
    <definedName name="solver_rel8" localSheetId="0" hidden="1">3</definedName>
    <definedName name="solver_rel9" localSheetId="0" hidden="1">3</definedName>
    <definedName name="solver_rhs1" localSheetId="0" hidden="1">250%</definedName>
    <definedName name="solver_rhs10" localSheetId="0" hidden="1">3</definedName>
    <definedName name="solver_rhs11" localSheetId="0" hidden="1">0</definedName>
    <definedName name="solver_rhs12" localSheetId="0" hidden="1">50</definedName>
    <definedName name="solver_rhs13" localSheetId="0" hidden="1">целое</definedName>
    <definedName name="solver_rhs14" localSheetId="0" hidden="1">'Сводная таблица'!$K$10</definedName>
    <definedName name="solver_rhs15" localSheetId="0" hidden="1">0</definedName>
    <definedName name="solver_rhs16" localSheetId="0" hidden="1">100</definedName>
    <definedName name="solver_rhs17" localSheetId="0" hidden="1">0</definedName>
    <definedName name="solver_rhs18" localSheetId="0" hidden="1">3</definedName>
    <definedName name="solver_rhs19" localSheetId="0" hidden="1">0.5</definedName>
    <definedName name="solver_rhs2" localSheetId="0" hidden="1">200%</definedName>
    <definedName name="solver_rhs20" localSheetId="0" hidden="1">10</definedName>
    <definedName name="solver_rhs21" localSheetId="0" hidden="1">целое</definedName>
    <definedName name="solver_rhs22" localSheetId="0" hidden="1">2</definedName>
    <definedName name="solver_rhs23" localSheetId="0" hidden="1">30</definedName>
    <definedName name="solver_rhs24" localSheetId="0" hidden="1">целое</definedName>
    <definedName name="solver_rhs25" localSheetId="0" hidden="1">'Сводная таблица'!$K$5</definedName>
    <definedName name="solver_rhs26" localSheetId="0" hidden="1">0</definedName>
    <definedName name="solver_rhs27" localSheetId="0" hidden="1">2</definedName>
    <definedName name="solver_rhs28" localSheetId="0" hidden="1">0</definedName>
    <definedName name="solver_rhs29" localSheetId="0" hidden="1">целое</definedName>
    <definedName name="solver_rhs3" localSheetId="0" hidden="1">30%</definedName>
    <definedName name="solver_rhs30" localSheetId="0" hidden="1">20</definedName>
    <definedName name="solver_rhs31" localSheetId="0" hidden="1">4</definedName>
    <definedName name="solver_rhs32" localSheetId="0" hidden="1">целое</definedName>
    <definedName name="solver_rhs33" localSheetId="0" hidden="1">50</definedName>
    <definedName name="solver_rhs34" localSheetId="0" hidden="1">0</definedName>
    <definedName name="solver_rhs35" localSheetId="0" hidden="1">целое</definedName>
    <definedName name="solver_rhs36" localSheetId="0" hidden="1">60</definedName>
    <definedName name="solver_rhs37" localSheetId="0" hidden="1">-25</definedName>
    <definedName name="solver_rhs38" localSheetId="0" hidden="1">целое</definedName>
    <definedName name="solver_rhs39" localSheetId="0" hidden="1">50</definedName>
    <definedName name="solver_rhs4" localSheetId="0" hidden="1">52</definedName>
    <definedName name="solver_rhs40" localSheetId="0" hidden="1">0</definedName>
    <definedName name="solver_rhs41" localSheetId="0" hidden="1">'Сводная таблица'!$G$7</definedName>
    <definedName name="solver_rhs42" localSheetId="0" hidden="1">целое</definedName>
    <definedName name="solver_rhs43" localSheetId="0" hidden="1">40</definedName>
    <definedName name="solver_rhs44" localSheetId="0" hidden="1">20</definedName>
    <definedName name="solver_rhs45" localSheetId="0" hidden="1">50</definedName>
    <definedName name="solver_rhs46" localSheetId="0" hidden="1">30%</definedName>
    <definedName name="solver_rhs47" localSheetId="0" hidden="1">250%</definedName>
    <definedName name="solver_rhs48" localSheetId="0" hidden="1">250%</definedName>
    <definedName name="solver_rhs49" localSheetId="0" hidden="1">0</definedName>
    <definedName name="solver_rhs5" localSheetId="0" hidden="1">25</definedName>
    <definedName name="solver_rhs50" localSheetId="0" hidden="1">3</definedName>
    <definedName name="solver_rhs51" localSheetId="0" hidden="1">0</definedName>
    <definedName name="solver_rhs6" localSheetId="0" hidden="1">40</definedName>
    <definedName name="solver_rhs7" localSheetId="0" hidden="1">целое</definedName>
    <definedName name="solver_rhs8" localSheetId="0" hidden="1">'Сводная таблица'!$K$7</definedName>
    <definedName name="solver_rhs9" localSheetId="0" hidden="1">0</definedName>
    <definedName name="solver_rlx" localSheetId="0" hidden="1">2</definedName>
    <definedName name="solver_rsd" localSheetId="0" hidden="1">0</definedName>
    <definedName name="solver_scl" localSheetId="0" hidden="1">1</definedName>
    <definedName name="solver_sho" localSheetId="0" hidden="1">2</definedName>
    <definedName name="solver_ssz" localSheetId="0" hidden="1">100</definedName>
    <definedName name="solver_tim" localSheetId="0" hidden="1">2147483647</definedName>
    <definedName name="solver_tol" localSheetId="0" hidden="1">0.01</definedName>
    <definedName name="solver_typ" localSheetId="0" hidden="1">1</definedName>
    <definedName name="solver_val" localSheetId="0" hidden="1">0</definedName>
    <definedName name="solver_ver" localSheetId="0" hidden="1">3</definedName>
    <definedName name="безубыток">'Сводная таблица'!$R$17:INDEX('Сводная таблица'!$R$17:$R$116,MATCH(0,'Сводная таблица'!$AB$17:$AB$116,-1))</definedName>
    <definedName name="маржа">'Сводная таблица'!$AB$17:INDEX('Сводная таблица'!$AB$17:$AB$116,MATCH(0,'Сводная таблица'!$AB$17:$AB$116,-1))</definedName>
    <definedName name="прибыль">'Сводная таблица'!$M$17:INDEX('Сводная таблица'!$M$17:$M$116,MATCH(0,'Сводная таблица'!$AB$17:$AB$116,-1))</definedName>
    <definedName name="сетка">'Сводная таблица'!$G$17:INDEX('Сводная таблица'!$G$17:$G$116,MATCH(0,'Сводная таблица'!$AB$17:$AB$116,-1))</definedName>
    <definedName name="ТР">'Сводная таблица'!$T$17:INDEX('Сводная таблица'!$T$17:$T$116,MATCH(0,'Сводная таблица'!$AB$17:$AB$116,-1))</definedName>
  </definedNames>
  <calcPr calcId="152511"/>
</workbook>
</file>

<file path=xl/calcChain.xml><?xml version="1.0" encoding="utf-8"?>
<calcChain xmlns="http://schemas.openxmlformats.org/spreadsheetml/2006/main">
  <c r="AK51" i="10" l="1"/>
  <c r="AK50" i="10"/>
  <c r="AK49" i="10"/>
  <c r="AK48" i="10"/>
  <c r="AK47" i="10"/>
  <c r="AK46" i="10"/>
  <c r="AK45" i="10"/>
  <c r="AK44" i="10"/>
  <c r="AK43" i="10"/>
  <c r="AK42" i="10"/>
  <c r="AK41" i="10"/>
  <c r="AK40" i="10"/>
  <c r="AK39" i="10"/>
  <c r="AK38" i="10"/>
  <c r="AK37" i="10"/>
  <c r="AK36" i="10"/>
  <c r="AK35" i="10"/>
  <c r="AK34" i="10"/>
  <c r="AK33" i="10"/>
  <c r="AK32" i="10"/>
  <c r="AK31" i="10"/>
  <c r="AK30" i="10"/>
  <c r="AK29" i="10"/>
  <c r="AK28" i="10"/>
  <c r="AK27" i="10"/>
  <c r="AK21" i="10"/>
  <c r="AH71" i="10"/>
  <c r="AH70" i="10"/>
  <c r="AH69" i="10"/>
  <c r="AH68" i="10"/>
  <c r="AH67" i="10"/>
  <c r="AH66" i="10"/>
  <c r="AH65" i="10"/>
  <c r="AH64" i="10"/>
  <c r="AH63" i="10"/>
  <c r="AH62" i="10"/>
  <c r="AH61" i="10"/>
  <c r="AH60" i="10"/>
  <c r="AH59" i="10"/>
  <c r="AH58" i="10"/>
  <c r="AH57" i="10"/>
  <c r="AH56" i="10"/>
  <c r="AH55" i="10"/>
  <c r="AH54" i="10"/>
  <c r="AH53" i="10"/>
  <c r="AH52" i="10"/>
  <c r="AH51" i="10"/>
  <c r="AH50" i="10"/>
  <c r="AH49" i="10"/>
  <c r="AH48" i="10"/>
  <c r="AH47" i="10"/>
  <c r="AH46" i="10"/>
  <c r="AH45" i="10"/>
  <c r="AH44" i="10"/>
  <c r="AH43" i="10"/>
  <c r="AH42" i="10"/>
  <c r="AH41" i="10"/>
  <c r="AH40" i="10"/>
  <c r="AH39" i="10"/>
  <c r="AH38" i="10"/>
  <c r="AH37" i="10"/>
  <c r="AH36" i="10"/>
  <c r="AH35" i="10"/>
  <c r="AH34" i="10"/>
  <c r="AH33" i="10"/>
  <c r="AH32" i="10"/>
  <c r="AH31" i="10"/>
  <c r="AH30" i="10"/>
  <c r="AH29" i="10"/>
  <c r="AH28" i="10"/>
  <c r="AH21" i="10"/>
  <c r="AI74" i="10"/>
  <c r="AI73" i="10"/>
  <c r="AI72" i="10"/>
  <c r="AI71" i="10"/>
  <c r="AI70" i="10"/>
  <c r="AI69" i="10"/>
  <c r="AI68" i="10"/>
  <c r="AI67" i="10"/>
  <c r="AI66" i="10"/>
  <c r="AI65" i="10"/>
  <c r="AI64" i="10"/>
  <c r="AI63" i="10"/>
  <c r="AI62" i="10"/>
  <c r="AI61" i="10"/>
  <c r="AI60" i="10"/>
  <c r="AI59" i="10"/>
  <c r="AI58" i="10"/>
  <c r="AI57" i="10"/>
  <c r="AI56" i="10"/>
  <c r="AI55" i="10"/>
  <c r="AI54" i="10"/>
  <c r="AI53" i="10"/>
  <c r="AI52" i="10"/>
  <c r="AI51" i="10"/>
  <c r="AI50" i="10"/>
  <c r="AI49" i="10"/>
  <c r="AI48" i="10"/>
  <c r="AI47" i="10"/>
  <c r="AI46" i="10"/>
  <c r="AI45" i="10"/>
  <c r="AI44" i="10"/>
  <c r="AI43" i="10"/>
  <c r="AI42" i="10"/>
  <c r="AI41" i="10"/>
  <c r="AI40" i="10"/>
  <c r="AI39" i="10"/>
  <c r="AI38" i="10"/>
  <c r="AI37" i="10"/>
  <c r="AI36" i="10"/>
  <c r="AI35" i="10"/>
  <c r="AI34" i="10"/>
  <c r="AI33" i="10"/>
  <c r="AI32" i="10"/>
  <c r="AI31" i="10"/>
  <c r="AI30" i="10"/>
  <c r="AI29" i="10"/>
  <c r="AI28" i="10"/>
  <c r="AI27" i="10"/>
  <c r="AI21" i="10"/>
  <c r="AK20" i="10"/>
  <c r="AI20" i="10"/>
  <c r="AJ70" i="10" l="1"/>
  <c r="AJ69" i="10"/>
  <c r="AJ68" i="10"/>
  <c r="AJ67" i="10"/>
  <c r="AJ66" i="10"/>
  <c r="AJ65" i="10"/>
  <c r="AJ64" i="10"/>
  <c r="AJ63" i="10"/>
  <c r="AJ62" i="10"/>
  <c r="AJ61" i="10"/>
  <c r="AJ60" i="10"/>
  <c r="AJ59" i="10"/>
  <c r="AJ58" i="10"/>
  <c r="AJ57" i="10"/>
  <c r="AJ56" i="10"/>
  <c r="AJ55" i="10"/>
  <c r="AJ54" i="10"/>
  <c r="AJ53" i="10"/>
  <c r="AJ52" i="10"/>
  <c r="AJ51" i="10"/>
  <c r="AJ50" i="10"/>
  <c r="AJ49" i="10"/>
  <c r="AJ48" i="10"/>
  <c r="AJ47" i="10"/>
  <c r="AJ46" i="10"/>
  <c r="AJ45" i="10"/>
  <c r="AJ44" i="10"/>
  <c r="AJ43" i="10"/>
  <c r="AJ42" i="10"/>
  <c r="AJ41" i="10"/>
  <c r="AJ40" i="10"/>
  <c r="AJ39" i="10"/>
  <c r="AJ38" i="10"/>
  <c r="AJ37" i="10"/>
  <c r="AJ36" i="10"/>
  <c r="AJ35" i="10"/>
  <c r="AJ34" i="10"/>
  <c r="AJ33" i="10"/>
  <c r="AJ32" i="10"/>
  <c r="AJ31" i="10"/>
  <c r="AJ30" i="10"/>
  <c r="AJ29" i="10"/>
  <c r="AJ28" i="10"/>
  <c r="AJ27" i="10"/>
  <c r="AJ21" i="10"/>
  <c r="AJ20" i="10"/>
  <c r="Q1" i="9" l="1"/>
  <c r="P5" i="10" l="1"/>
  <c r="B20" i="10" l="1"/>
  <c r="E20" i="10"/>
  <c r="B21" i="10"/>
  <c r="E21" i="10"/>
  <c r="B22" i="10"/>
  <c r="E22" i="10"/>
  <c r="B23" i="10"/>
  <c r="E23" i="10"/>
  <c r="B24" i="10"/>
  <c r="E24" i="10"/>
  <c r="B25" i="10"/>
  <c r="E25" i="10"/>
  <c r="B26" i="10"/>
  <c r="E26" i="10"/>
  <c r="B27" i="10"/>
  <c r="E27" i="10"/>
  <c r="B28" i="10"/>
  <c r="E28" i="10"/>
  <c r="B29" i="10"/>
  <c r="E29" i="10"/>
  <c r="B30" i="10"/>
  <c r="E30" i="10"/>
  <c r="B31" i="10"/>
  <c r="E31" i="10"/>
  <c r="B32" i="10"/>
  <c r="E32" i="10"/>
  <c r="B33" i="10"/>
  <c r="E33" i="10"/>
  <c r="B34" i="10"/>
  <c r="E34" i="10"/>
  <c r="B35" i="10"/>
  <c r="E35" i="10"/>
  <c r="B36" i="10"/>
  <c r="E36" i="10"/>
  <c r="B37" i="10"/>
  <c r="E37" i="10"/>
  <c r="B38" i="10"/>
  <c r="E38" i="10"/>
  <c r="B39" i="10"/>
  <c r="E39" i="10"/>
  <c r="B40" i="10"/>
  <c r="E40" i="10"/>
  <c r="B41" i="10"/>
  <c r="E41" i="10"/>
  <c r="B42" i="10"/>
  <c r="E42" i="10"/>
  <c r="B43" i="10"/>
  <c r="E43" i="10"/>
  <c r="B44" i="10"/>
  <c r="E44" i="10"/>
  <c r="B45" i="10"/>
  <c r="E45" i="10"/>
  <c r="B46" i="10"/>
  <c r="E46" i="10"/>
  <c r="B47" i="10"/>
  <c r="E47" i="10"/>
  <c r="B48" i="10"/>
  <c r="E48" i="10"/>
  <c r="B49" i="10"/>
  <c r="E49" i="10"/>
  <c r="B50" i="10"/>
  <c r="E50" i="10"/>
  <c r="B51" i="10"/>
  <c r="E51" i="10"/>
  <c r="B52" i="10"/>
  <c r="E52" i="10"/>
  <c r="B53" i="10"/>
  <c r="E53" i="10"/>
  <c r="B54" i="10"/>
  <c r="E54" i="10"/>
  <c r="B55" i="10"/>
  <c r="E55" i="10"/>
  <c r="B56" i="10"/>
  <c r="E56" i="10"/>
  <c r="B57" i="10"/>
  <c r="E57" i="10"/>
  <c r="B58" i="10"/>
  <c r="E58" i="10"/>
  <c r="B59" i="10"/>
  <c r="E59" i="10"/>
  <c r="B60" i="10"/>
  <c r="E60" i="10"/>
  <c r="B61" i="10"/>
  <c r="E61" i="10"/>
  <c r="B62" i="10"/>
  <c r="E62" i="10"/>
  <c r="B63" i="10"/>
  <c r="E63" i="10"/>
  <c r="B64" i="10"/>
  <c r="E64" i="10"/>
  <c r="B65" i="10"/>
  <c r="E65" i="10"/>
  <c r="B66" i="10"/>
  <c r="E66" i="10"/>
  <c r="B67" i="10"/>
  <c r="E67" i="10"/>
  <c r="B68" i="10"/>
  <c r="E68" i="10"/>
  <c r="B69" i="10"/>
  <c r="E69" i="10"/>
  <c r="B70" i="10"/>
  <c r="E70" i="10"/>
  <c r="B71" i="10"/>
  <c r="E71" i="10"/>
  <c r="B72" i="10"/>
  <c r="E72" i="10"/>
  <c r="B73" i="10"/>
  <c r="E73" i="10"/>
  <c r="B74" i="10"/>
  <c r="E74" i="10"/>
  <c r="B75" i="10"/>
  <c r="E75" i="10"/>
  <c r="B76" i="10"/>
  <c r="E76" i="10"/>
  <c r="B77" i="10"/>
  <c r="E77" i="10"/>
  <c r="B78" i="10"/>
  <c r="E78" i="10"/>
  <c r="B79" i="10"/>
  <c r="E79" i="10"/>
  <c r="B80" i="10"/>
  <c r="E80" i="10"/>
  <c r="B81" i="10"/>
  <c r="E81" i="10"/>
  <c r="B82" i="10"/>
  <c r="E82" i="10"/>
  <c r="B83" i="10"/>
  <c r="E83" i="10"/>
  <c r="B84" i="10"/>
  <c r="E84" i="10"/>
  <c r="B85" i="10"/>
  <c r="E85" i="10"/>
  <c r="B86" i="10"/>
  <c r="E86" i="10"/>
  <c r="B87" i="10"/>
  <c r="E87" i="10"/>
  <c r="B88" i="10"/>
  <c r="E88" i="10"/>
  <c r="B89" i="10"/>
  <c r="E89" i="10"/>
  <c r="B90" i="10"/>
  <c r="E90" i="10"/>
  <c r="B91" i="10"/>
  <c r="E91" i="10"/>
  <c r="B92" i="10"/>
  <c r="E92" i="10"/>
  <c r="B93" i="10"/>
  <c r="E93" i="10"/>
  <c r="B94" i="10"/>
  <c r="E94" i="10"/>
  <c r="B95" i="10"/>
  <c r="E95" i="10"/>
  <c r="B96" i="10"/>
  <c r="E96" i="10"/>
  <c r="B97" i="10"/>
  <c r="E97" i="10"/>
  <c r="B98" i="10"/>
  <c r="E98" i="10"/>
  <c r="B99" i="10"/>
  <c r="E99" i="10"/>
  <c r="B100" i="10"/>
  <c r="E100" i="10"/>
  <c r="B101" i="10"/>
  <c r="E101" i="10"/>
  <c r="B102" i="10"/>
  <c r="E102" i="10"/>
  <c r="B103" i="10"/>
  <c r="E103" i="10"/>
  <c r="B104" i="10"/>
  <c r="E104" i="10"/>
  <c r="B105" i="10"/>
  <c r="E105" i="10"/>
  <c r="B106" i="10"/>
  <c r="E106" i="10"/>
  <c r="B107" i="10"/>
  <c r="E107" i="10"/>
  <c r="B108" i="10"/>
  <c r="E108" i="10"/>
  <c r="B109" i="10"/>
  <c r="E109" i="10"/>
  <c r="B110" i="10"/>
  <c r="E110" i="10"/>
  <c r="B111" i="10"/>
  <c r="E111" i="10"/>
  <c r="B112" i="10"/>
  <c r="E112" i="10"/>
  <c r="B113" i="10"/>
  <c r="E113" i="10"/>
  <c r="B114" i="10"/>
  <c r="E114" i="10"/>
  <c r="B115" i="10"/>
  <c r="E115" i="10"/>
  <c r="B116" i="10"/>
  <c r="E116" i="10"/>
  <c r="E19" i="10"/>
  <c r="B19" i="10"/>
  <c r="E18" i="10"/>
  <c r="F18" i="10" s="1"/>
  <c r="B18" i="10"/>
  <c r="I17" i="10"/>
  <c r="J17" i="10" s="1"/>
  <c r="P17" i="10" s="1"/>
  <c r="G17" i="10"/>
  <c r="E17" i="10"/>
  <c r="C17" i="10"/>
  <c r="I18" i="10" l="1"/>
  <c r="J18" i="10" s="1"/>
  <c r="Q17" i="10"/>
  <c r="F19" i="10"/>
  <c r="F20" i="10" s="1"/>
  <c r="G18" i="10"/>
  <c r="K17" i="10"/>
  <c r="C18" i="10"/>
  <c r="J14" i="10"/>
  <c r="J13" i="10"/>
  <c r="J11" i="10"/>
  <c r="J10" i="10"/>
  <c r="J9" i="10"/>
  <c r="J8" i="10"/>
  <c r="J7" i="10"/>
  <c r="J5" i="10"/>
  <c r="J4" i="10"/>
  <c r="J3" i="10"/>
  <c r="J2" i="10"/>
  <c r="G19" i="10" l="1"/>
  <c r="G20" i="10" s="1"/>
  <c r="I19" i="10"/>
  <c r="J19" i="10" s="1"/>
  <c r="F21" i="10"/>
  <c r="F22" i="10" s="1"/>
  <c r="F23" i="10" s="1"/>
  <c r="F24" i="10" s="1"/>
  <c r="F25" i="10" s="1"/>
  <c r="F26" i="10" s="1"/>
  <c r="F27" i="10" s="1"/>
  <c r="F28" i="10" s="1"/>
  <c r="F29" i="10" s="1"/>
  <c r="F30" i="10" s="1"/>
  <c r="F31" i="10" s="1"/>
  <c r="F32" i="10" s="1"/>
  <c r="F33" i="10" s="1"/>
  <c r="F34" i="10" s="1"/>
  <c r="F35" i="10" s="1"/>
  <c r="F36" i="10" s="1"/>
  <c r="F37" i="10" s="1"/>
  <c r="F38" i="10" s="1"/>
  <c r="F39" i="10" s="1"/>
  <c r="F40" i="10" s="1"/>
  <c r="F41" i="10" s="1"/>
  <c r="F42" i="10" s="1"/>
  <c r="F43" i="10" s="1"/>
  <c r="F44" i="10" s="1"/>
  <c r="F45" i="10" s="1"/>
  <c r="F46" i="10" s="1"/>
  <c r="F47" i="10" s="1"/>
  <c r="F48" i="10" s="1"/>
  <c r="F49" i="10" s="1"/>
  <c r="F50" i="10" s="1"/>
  <c r="F51" i="10" s="1"/>
  <c r="F52" i="10" s="1"/>
  <c r="F53" i="10" s="1"/>
  <c r="F54" i="10" s="1"/>
  <c r="F55" i="10" s="1"/>
  <c r="F56" i="10" s="1"/>
  <c r="F57" i="10" s="1"/>
  <c r="F58" i="10" s="1"/>
  <c r="F59" i="10" s="1"/>
  <c r="F60" i="10" s="1"/>
  <c r="F61" i="10" s="1"/>
  <c r="F62" i="10" s="1"/>
  <c r="F63" i="10" s="1"/>
  <c r="F64" i="10" s="1"/>
  <c r="F65" i="10" s="1"/>
  <c r="F66" i="10" s="1"/>
  <c r="F67" i="10" s="1"/>
  <c r="F68" i="10" s="1"/>
  <c r="F69" i="10" s="1"/>
  <c r="F70" i="10" s="1"/>
  <c r="F71" i="10" s="1"/>
  <c r="F72" i="10" s="1"/>
  <c r="F73" i="10" s="1"/>
  <c r="F74" i="10" s="1"/>
  <c r="F75" i="10" s="1"/>
  <c r="F76" i="10" s="1"/>
  <c r="F77" i="10" s="1"/>
  <c r="F78" i="10" s="1"/>
  <c r="F79" i="10" s="1"/>
  <c r="F80" i="10" s="1"/>
  <c r="F81" i="10" s="1"/>
  <c r="F82" i="10" s="1"/>
  <c r="F83" i="10" s="1"/>
  <c r="F84" i="10" s="1"/>
  <c r="F85" i="10" s="1"/>
  <c r="F86" i="10" s="1"/>
  <c r="F87" i="10" s="1"/>
  <c r="F88" i="10" s="1"/>
  <c r="F89" i="10" s="1"/>
  <c r="F90" i="10" s="1"/>
  <c r="F91" i="10" s="1"/>
  <c r="F92" i="10" s="1"/>
  <c r="F93" i="10" s="1"/>
  <c r="F94" i="10" s="1"/>
  <c r="F95" i="10" s="1"/>
  <c r="F96" i="10" s="1"/>
  <c r="F97" i="10" s="1"/>
  <c r="F98" i="10" s="1"/>
  <c r="F99" i="10" s="1"/>
  <c r="F100" i="10" s="1"/>
  <c r="F101" i="10" s="1"/>
  <c r="F102" i="10" s="1"/>
  <c r="F103" i="10" s="1"/>
  <c r="F104" i="10" s="1"/>
  <c r="F105" i="10" s="1"/>
  <c r="F106" i="10" s="1"/>
  <c r="F107" i="10" s="1"/>
  <c r="F108" i="10" s="1"/>
  <c r="F109" i="10" s="1"/>
  <c r="F110" i="10" s="1"/>
  <c r="F111" i="10" s="1"/>
  <c r="F112" i="10" s="1"/>
  <c r="F113" i="10" s="1"/>
  <c r="F114" i="10" s="1"/>
  <c r="F115" i="10" s="1"/>
  <c r="F116" i="10" s="1"/>
  <c r="K18" i="10"/>
  <c r="C19" i="10"/>
  <c r="C20" i="10" s="1"/>
  <c r="C21" i="10" s="1"/>
  <c r="C22" i="10" s="1"/>
  <c r="P8" i="10"/>
  <c r="W17" i="10" s="1"/>
  <c r="Y17" i="10" s="1"/>
  <c r="P4" i="10"/>
  <c r="P18" i="10" s="1"/>
  <c r="I20" i="10" l="1"/>
  <c r="J20" i="10" s="1"/>
  <c r="O17" i="10"/>
  <c r="M17" i="10" s="1"/>
  <c r="N17" i="10" s="1"/>
  <c r="G21" i="10"/>
  <c r="G22" i="10" s="1"/>
  <c r="G23" i="10" s="1"/>
  <c r="G24" i="10" s="1"/>
  <c r="G25" i="10" s="1"/>
  <c r="G26" i="10" s="1"/>
  <c r="G27" i="10" s="1"/>
  <c r="G28" i="10" s="1"/>
  <c r="G29" i="10" s="1"/>
  <c r="G30" i="10" s="1"/>
  <c r="G31" i="10" s="1"/>
  <c r="G32" i="10" s="1"/>
  <c r="G33" i="10" s="1"/>
  <c r="G34" i="10" s="1"/>
  <c r="G35" i="10" s="1"/>
  <c r="G36" i="10" s="1"/>
  <c r="G37" i="10" s="1"/>
  <c r="G38" i="10" s="1"/>
  <c r="G39" i="10" s="1"/>
  <c r="G40" i="10" s="1"/>
  <c r="G41" i="10" s="1"/>
  <c r="G42" i="10" s="1"/>
  <c r="G43" i="10" s="1"/>
  <c r="G44" i="10" s="1"/>
  <c r="G45" i="10" s="1"/>
  <c r="G46" i="10" s="1"/>
  <c r="G47" i="10" s="1"/>
  <c r="G48" i="10" s="1"/>
  <c r="G49" i="10" s="1"/>
  <c r="G50" i="10" s="1"/>
  <c r="G51" i="10" s="1"/>
  <c r="G52" i="10" s="1"/>
  <c r="G53" i="10" s="1"/>
  <c r="G54" i="10" s="1"/>
  <c r="G55" i="10" s="1"/>
  <c r="G56" i="10" s="1"/>
  <c r="G57" i="10" s="1"/>
  <c r="G58" i="10" s="1"/>
  <c r="G59" i="10" s="1"/>
  <c r="G60" i="10" s="1"/>
  <c r="G61" i="10" s="1"/>
  <c r="G62" i="10" s="1"/>
  <c r="G63" i="10" s="1"/>
  <c r="G64" i="10" s="1"/>
  <c r="G65" i="10" s="1"/>
  <c r="G66" i="10" s="1"/>
  <c r="G67" i="10" s="1"/>
  <c r="G68" i="10" s="1"/>
  <c r="G69" i="10" s="1"/>
  <c r="G70" i="10" s="1"/>
  <c r="G71" i="10" s="1"/>
  <c r="G72" i="10" s="1"/>
  <c r="G73" i="10" s="1"/>
  <c r="G74" i="10" s="1"/>
  <c r="G75" i="10" s="1"/>
  <c r="G76" i="10" s="1"/>
  <c r="G77" i="10" s="1"/>
  <c r="G78" i="10" s="1"/>
  <c r="G79" i="10" s="1"/>
  <c r="G80" i="10" s="1"/>
  <c r="G81" i="10" s="1"/>
  <c r="G82" i="10" s="1"/>
  <c r="G83" i="10" s="1"/>
  <c r="G84" i="10" s="1"/>
  <c r="G85" i="10" s="1"/>
  <c r="G86" i="10" s="1"/>
  <c r="G87" i="10" s="1"/>
  <c r="G88" i="10" s="1"/>
  <c r="G89" i="10" s="1"/>
  <c r="G90" i="10" s="1"/>
  <c r="G91" i="10" s="1"/>
  <c r="G92" i="10" s="1"/>
  <c r="G93" i="10" s="1"/>
  <c r="G94" i="10" s="1"/>
  <c r="G95" i="10" s="1"/>
  <c r="G96" i="10" s="1"/>
  <c r="G97" i="10" s="1"/>
  <c r="G98" i="10" s="1"/>
  <c r="G99" i="10" s="1"/>
  <c r="G100" i="10" s="1"/>
  <c r="G101" i="10" s="1"/>
  <c r="G102" i="10" s="1"/>
  <c r="G103" i="10" s="1"/>
  <c r="G104" i="10" s="1"/>
  <c r="G105" i="10" s="1"/>
  <c r="G106" i="10" s="1"/>
  <c r="G107" i="10" s="1"/>
  <c r="G108" i="10" s="1"/>
  <c r="G109" i="10" s="1"/>
  <c r="G110" i="10" s="1"/>
  <c r="G111" i="10" s="1"/>
  <c r="G112" i="10" s="1"/>
  <c r="G113" i="10" s="1"/>
  <c r="G114" i="10" s="1"/>
  <c r="G115" i="10" s="1"/>
  <c r="G116" i="10" s="1"/>
  <c r="C23" i="10"/>
  <c r="Z17" i="10"/>
  <c r="X17" i="10"/>
  <c r="Q18" i="10"/>
  <c r="K19" i="10"/>
  <c r="P19" i="10"/>
  <c r="W18" i="10"/>
  <c r="Z18" i="10" s="1"/>
  <c r="O18" i="10"/>
  <c r="M18" i="10" s="1"/>
  <c r="N18" i="10" s="1"/>
  <c r="I21" i="10" l="1"/>
  <c r="J21" i="10" s="1"/>
  <c r="R17" i="10"/>
  <c r="T17" i="10" s="1"/>
  <c r="P20" i="10"/>
  <c r="K20" i="10"/>
  <c r="C24" i="10"/>
  <c r="Q19" i="10"/>
  <c r="Y18" i="10"/>
  <c r="W19" i="10"/>
  <c r="Z19" i="10" s="1"/>
  <c r="O19" i="10"/>
  <c r="M19" i="10" s="1"/>
  <c r="N19" i="10" s="1"/>
  <c r="X18" i="10"/>
  <c r="AC17" i="10"/>
  <c r="AB17" i="10"/>
  <c r="R18" i="10"/>
  <c r="A11" i="13"/>
  <c r="A12" i="13" s="1"/>
  <c r="A13" i="13" s="1"/>
  <c r="I22" i="10" l="1"/>
  <c r="I23" i="10" s="1"/>
  <c r="AD17" i="10"/>
  <c r="AE17" i="10" s="1"/>
  <c r="X19" i="10"/>
  <c r="AB19" i="10" s="1"/>
  <c r="AD19" i="10" s="1"/>
  <c r="AE19" i="10" s="1"/>
  <c r="Q20" i="10"/>
  <c r="C25" i="10"/>
  <c r="W20" i="10"/>
  <c r="Z20" i="10" s="1"/>
  <c r="O20" i="10"/>
  <c r="M20" i="10" s="1"/>
  <c r="N20" i="10" s="1"/>
  <c r="P21" i="10"/>
  <c r="K21" i="10"/>
  <c r="AB18" i="10"/>
  <c r="AD18" i="10" s="1"/>
  <c r="AE18" i="10" s="1"/>
  <c r="AC18" i="10"/>
  <c r="T18" i="10"/>
  <c r="U18" i="10" s="1"/>
  <c r="S18" i="10"/>
  <c r="Y19" i="10"/>
  <c r="R19" i="10"/>
  <c r="A14" i="13"/>
  <c r="A15" i="13" s="1"/>
  <c r="A16" i="13" s="1"/>
  <c r="A17" i="13" s="1"/>
  <c r="A18" i="13" s="1"/>
  <c r="A19" i="13" s="1"/>
  <c r="A20" i="13" s="1"/>
  <c r="A21" i="13" s="1"/>
  <c r="A22" i="13" s="1"/>
  <c r="A23" i="13" s="1"/>
  <c r="A24" i="13" s="1"/>
  <c r="A25" i="13" s="1"/>
  <c r="A26" i="13" s="1"/>
  <c r="A27" i="13" s="1"/>
  <c r="A28" i="13" s="1"/>
  <c r="A29" i="13" s="1"/>
  <c r="A30" i="13" s="1"/>
  <c r="A31" i="13" s="1"/>
  <c r="A32" i="13" s="1"/>
  <c r="A33" i="13" s="1"/>
  <c r="A34" i="13" s="1"/>
  <c r="A35" i="13" s="1"/>
  <c r="A36" i="13" s="1"/>
  <c r="A37" i="13" s="1"/>
  <c r="M5" i="10"/>
  <c r="J22" i="10" l="1"/>
  <c r="J23" i="10" s="1"/>
  <c r="AC19" i="10"/>
  <c r="I24" i="10"/>
  <c r="Y20" i="10"/>
  <c r="W21" i="10"/>
  <c r="Z21" i="10" s="1"/>
  <c r="O21" i="10"/>
  <c r="M21" i="10" s="1"/>
  <c r="N21" i="10" s="1"/>
  <c r="C26" i="10"/>
  <c r="X20" i="10"/>
  <c r="Q21" i="10"/>
  <c r="R20" i="10"/>
  <c r="T19" i="10"/>
  <c r="U19" i="10" s="1"/>
  <c r="S19" i="10"/>
  <c r="K22" i="10" l="1"/>
  <c r="W22" i="10" s="1"/>
  <c r="Z22" i="10" s="1"/>
  <c r="P22" i="10"/>
  <c r="R21" i="10"/>
  <c r="T21" i="10" s="1"/>
  <c r="U21" i="10" s="1"/>
  <c r="X21" i="10"/>
  <c r="AB21" i="10" s="1"/>
  <c r="AD21" i="10" s="1"/>
  <c r="AE21" i="10" s="1"/>
  <c r="S20" i="10"/>
  <c r="T20" i="10"/>
  <c r="U20" i="10" s="1"/>
  <c r="AB20" i="10"/>
  <c r="AC20" i="10"/>
  <c r="Y21" i="10"/>
  <c r="C27" i="10"/>
  <c r="I25" i="10"/>
  <c r="J24" i="10"/>
  <c r="P23" i="10" l="1"/>
  <c r="Q23" i="10" s="1"/>
  <c r="K23" i="10"/>
  <c r="O23" i="10" s="1"/>
  <c r="M23" i="10" s="1"/>
  <c r="N23" i="10" s="1"/>
  <c r="O22" i="10"/>
  <c r="M22" i="10" s="1"/>
  <c r="N22" i="10" s="1"/>
  <c r="Q22" i="10"/>
  <c r="S21" i="10"/>
  <c r="AD20" i="10"/>
  <c r="AE20" i="10" s="1"/>
  <c r="AC21" i="10"/>
  <c r="Y22" i="10"/>
  <c r="X22" i="10"/>
  <c r="AB22" i="10" s="1"/>
  <c r="I26" i="10"/>
  <c r="J25" i="10"/>
  <c r="C28" i="10"/>
  <c r="W23" i="10" l="1"/>
  <c r="Z23" i="10" s="1"/>
  <c r="P24" i="10"/>
  <c r="Q24" i="10" s="1"/>
  <c r="K24" i="10"/>
  <c r="K25" i="10" s="1"/>
  <c r="R22" i="10"/>
  <c r="T22" i="10" s="1"/>
  <c r="U22" i="10" s="1"/>
  <c r="AD22" i="10"/>
  <c r="AE22" i="10" s="1"/>
  <c r="AC22" i="10"/>
  <c r="R23" i="10"/>
  <c r="S23" i="10" s="1"/>
  <c r="I27" i="10"/>
  <c r="J26" i="10"/>
  <c r="C29" i="10"/>
  <c r="X23" i="10" l="1"/>
  <c r="AB23" i="10" s="1"/>
  <c r="AD23" i="10" s="1"/>
  <c r="AE23" i="10" s="1"/>
  <c r="Y23" i="10"/>
  <c r="S22" i="10"/>
  <c r="P25" i="10"/>
  <c r="P26" i="10" s="1"/>
  <c r="O24" i="10"/>
  <c r="M24" i="10" s="1"/>
  <c r="N24" i="10" s="1"/>
  <c r="W24" i="10"/>
  <c r="Z24" i="10" s="1"/>
  <c r="T23" i="10"/>
  <c r="U23" i="10" s="1"/>
  <c r="W25" i="10"/>
  <c r="Z25" i="10" s="1"/>
  <c r="O25" i="10"/>
  <c r="M25" i="10" s="1"/>
  <c r="N25" i="10" s="1"/>
  <c r="K26" i="10"/>
  <c r="C30" i="10"/>
  <c r="I28" i="10"/>
  <c r="J27" i="10"/>
  <c r="AC23" i="10" l="1"/>
  <c r="X24" i="10"/>
  <c r="AB24" i="10" s="1"/>
  <c r="AD24" i="10" s="1"/>
  <c r="AE24" i="10" s="1"/>
  <c r="Q25" i="10"/>
  <c r="R24" i="10"/>
  <c r="S24" i="10" s="1"/>
  <c r="Y24" i="10"/>
  <c r="Y25" i="10"/>
  <c r="X25" i="10"/>
  <c r="AB25" i="10" s="1"/>
  <c r="AD25" i="10" s="1"/>
  <c r="AE25" i="10" s="1"/>
  <c r="C31" i="10"/>
  <c r="I29" i="10"/>
  <c r="J28" i="10"/>
  <c r="Q26" i="10"/>
  <c r="R25" i="10"/>
  <c r="W26" i="10"/>
  <c r="Z26" i="10" s="1"/>
  <c r="O26" i="10"/>
  <c r="M26" i="10" s="1"/>
  <c r="N26" i="10" s="1"/>
  <c r="P27" i="10"/>
  <c r="K27" i="10"/>
  <c r="AC24" i="10" l="1"/>
  <c r="T24" i="10"/>
  <c r="U24" i="10" s="1"/>
  <c r="AC25" i="10"/>
  <c r="S25" i="10"/>
  <c r="T25" i="10"/>
  <c r="U25" i="10" s="1"/>
  <c r="Q27" i="10"/>
  <c r="X26" i="10"/>
  <c r="C32" i="10"/>
  <c r="W27" i="10"/>
  <c r="Z27" i="10" s="1"/>
  <c r="O27" i="10"/>
  <c r="M27" i="10" s="1"/>
  <c r="N27" i="10" s="1"/>
  <c r="P28" i="10"/>
  <c r="K28" i="10"/>
  <c r="Y26" i="10"/>
  <c r="R26" i="10"/>
  <c r="I30" i="10"/>
  <c r="J29" i="10"/>
  <c r="X27" i="10" l="1"/>
  <c r="AC27" i="10" s="1"/>
  <c r="AB26" i="10"/>
  <c r="AD26" i="10" s="1"/>
  <c r="AE26" i="10" s="1"/>
  <c r="AC26" i="10"/>
  <c r="R27" i="10"/>
  <c r="Q28" i="10"/>
  <c r="I31" i="10"/>
  <c r="J30" i="10"/>
  <c r="S26" i="10"/>
  <c r="T26" i="10"/>
  <c r="U26" i="10" s="1"/>
  <c r="W28" i="10"/>
  <c r="Z28" i="10" s="1"/>
  <c r="O28" i="10"/>
  <c r="M28" i="10" s="1"/>
  <c r="N28" i="10" s="1"/>
  <c r="P29" i="10"/>
  <c r="K29" i="10"/>
  <c r="C33" i="10"/>
  <c r="Y27" i="10"/>
  <c r="AB27" i="10" l="1"/>
  <c r="AD27" i="10" s="1"/>
  <c r="AE27" i="10" s="1"/>
  <c r="R28" i="10"/>
  <c r="T28" i="10" s="1"/>
  <c r="U28" i="10" s="1"/>
  <c r="S27" i="10"/>
  <c r="T27" i="10"/>
  <c r="U27" i="10" s="1"/>
  <c r="Q29" i="10"/>
  <c r="I32" i="10"/>
  <c r="J31" i="10"/>
  <c r="Y28" i="10"/>
  <c r="C34" i="10"/>
  <c r="W29" i="10"/>
  <c r="Z29" i="10" s="1"/>
  <c r="O29" i="10"/>
  <c r="M29" i="10" s="1"/>
  <c r="N29" i="10" s="1"/>
  <c r="P30" i="10"/>
  <c r="K30" i="10"/>
  <c r="X28" i="10"/>
  <c r="S28" i="10" l="1"/>
  <c r="X29" i="10"/>
  <c r="AC29" i="10" s="1"/>
  <c r="R29" i="10"/>
  <c r="AB28" i="10"/>
  <c r="AD28" i="10" s="1"/>
  <c r="AE28" i="10" s="1"/>
  <c r="AC28" i="10"/>
  <c r="Q30" i="10"/>
  <c r="W30" i="10"/>
  <c r="Z30" i="10" s="1"/>
  <c r="O30" i="10"/>
  <c r="M30" i="10" s="1"/>
  <c r="N30" i="10" s="1"/>
  <c r="P31" i="10"/>
  <c r="K31" i="10"/>
  <c r="C35" i="10"/>
  <c r="I33" i="10"/>
  <c r="J32" i="10"/>
  <c r="Y29" i="10"/>
  <c r="AB29" i="10" l="1"/>
  <c r="AD29" i="10" s="1"/>
  <c r="AE29" i="10" s="1"/>
  <c r="R30" i="10"/>
  <c r="T30" i="10" s="1"/>
  <c r="U30" i="10" s="1"/>
  <c r="Q31" i="10"/>
  <c r="J33" i="10"/>
  <c r="I34" i="10"/>
  <c r="Y30" i="10"/>
  <c r="C36" i="10"/>
  <c r="W31" i="10"/>
  <c r="Z31" i="10" s="1"/>
  <c r="O31" i="10"/>
  <c r="M31" i="10" s="1"/>
  <c r="N31" i="10" s="1"/>
  <c r="K32" i="10"/>
  <c r="P32" i="10"/>
  <c r="X30" i="10"/>
  <c r="S29" i="10"/>
  <c r="T29" i="10"/>
  <c r="U29" i="10" s="1"/>
  <c r="S30" i="10" l="1"/>
  <c r="AB30" i="10"/>
  <c r="AD30" i="10" s="1"/>
  <c r="AE30" i="10" s="1"/>
  <c r="AC30" i="10"/>
  <c r="Q32" i="10"/>
  <c r="C37" i="10"/>
  <c r="Y31" i="10"/>
  <c r="W32" i="10"/>
  <c r="Z32" i="10" s="1"/>
  <c r="O32" i="10"/>
  <c r="M32" i="10" s="1"/>
  <c r="N32" i="10" s="1"/>
  <c r="K33" i="10"/>
  <c r="P33" i="10"/>
  <c r="I35" i="10"/>
  <c r="J34" i="10"/>
  <c r="X31" i="10"/>
  <c r="AB31" i="10" s="1"/>
  <c r="R31" i="10"/>
  <c r="X32" i="10" l="1"/>
  <c r="AB32" i="10" s="1"/>
  <c r="AD32" i="10" s="1"/>
  <c r="AE32" i="10" s="1"/>
  <c r="Y32" i="10"/>
  <c r="AD31" i="10"/>
  <c r="AE31" i="10" s="1"/>
  <c r="AC31" i="10"/>
  <c r="R32" i="10"/>
  <c r="W33" i="10"/>
  <c r="Z33" i="10" s="1"/>
  <c r="O33" i="10"/>
  <c r="M33" i="10" s="1"/>
  <c r="N33" i="10" s="1"/>
  <c r="P34" i="10"/>
  <c r="K34" i="10"/>
  <c r="C38" i="10"/>
  <c r="I36" i="10"/>
  <c r="J35" i="10"/>
  <c r="S31" i="10"/>
  <c r="T31" i="10"/>
  <c r="U31" i="10" s="1"/>
  <c r="Q33" i="10"/>
  <c r="AC32" i="10" l="1"/>
  <c r="R33" i="10"/>
  <c r="S33" i="10" s="1"/>
  <c r="W34" i="10"/>
  <c r="Z34" i="10" s="1"/>
  <c r="O34" i="10"/>
  <c r="M34" i="10" s="1"/>
  <c r="N34" i="10" s="1"/>
  <c r="P35" i="10"/>
  <c r="K35" i="10"/>
  <c r="S32" i="10"/>
  <c r="T32" i="10"/>
  <c r="U32" i="10" s="1"/>
  <c r="Y33" i="10"/>
  <c r="Q34" i="10"/>
  <c r="I37" i="10"/>
  <c r="J36" i="10"/>
  <c r="X33" i="10"/>
  <c r="C39" i="10"/>
  <c r="X34" i="10" l="1"/>
  <c r="AB34" i="10" s="1"/>
  <c r="AD34" i="10" s="1"/>
  <c r="AE34" i="10" s="1"/>
  <c r="Y34" i="10"/>
  <c r="T33" i="10"/>
  <c r="U33" i="10" s="1"/>
  <c r="C40" i="10"/>
  <c r="I38" i="10"/>
  <c r="J37" i="10"/>
  <c r="R34" i="10"/>
  <c r="W35" i="10"/>
  <c r="Z35" i="10" s="1"/>
  <c r="O35" i="10"/>
  <c r="M35" i="10" s="1"/>
  <c r="N35" i="10" s="1"/>
  <c r="P36" i="10"/>
  <c r="K36" i="10"/>
  <c r="AB33" i="10"/>
  <c r="AD33" i="10" s="1"/>
  <c r="AE33" i="10" s="1"/>
  <c r="AC33" i="10"/>
  <c r="Q35" i="10"/>
  <c r="AC34" i="10" l="1"/>
  <c r="Y35" i="10"/>
  <c r="X35" i="10"/>
  <c r="W36" i="10"/>
  <c r="Z36" i="10" s="1"/>
  <c r="O36" i="10"/>
  <c r="M36" i="10" s="1"/>
  <c r="N36" i="10" s="1"/>
  <c r="P37" i="10"/>
  <c r="K37" i="10"/>
  <c r="T34" i="10"/>
  <c r="U34" i="10" s="1"/>
  <c r="S34" i="10"/>
  <c r="C41" i="10"/>
  <c r="R35" i="10"/>
  <c r="Q36" i="10"/>
  <c r="I39" i="10"/>
  <c r="J38" i="10"/>
  <c r="Z9" i="10"/>
  <c r="X36" i="10" l="1"/>
  <c r="AB36" i="10" s="1"/>
  <c r="AD36" i="10" s="1"/>
  <c r="AE36" i="10" s="1"/>
  <c r="Y36" i="10"/>
  <c r="R36" i="10"/>
  <c r="T36" i="10" s="1"/>
  <c r="U36" i="10" s="1"/>
  <c r="I40" i="10"/>
  <c r="J39" i="10"/>
  <c r="S35" i="10"/>
  <c r="T35" i="10"/>
  <c r="U35" i="10" s="1"/>
  <c r="Q37" i="10"/>
  <c r="C42" i="10"/>
  <c r="W37" i="10"/>
  <c r="Z37" i="10" s="1"/>
  <c r="O37" i="10"/>
  <c r="M37" i="10" s="1"/>
  <c r="N37" i="10" s="1"/>
  <c r="P38" i="10"/>
  <c r="K38" i="10"/>
  <c r="AB35" i="10"/>
  <c r="AD35" i="10" s="1"/>
  <c r="AE35" i="10" s="1"/>
  <c r="AC35" i="10"/>
  <c r="S36" i="10" l="1"/>
  <c r="AC36" i="10"/>
  <c r="X37" i="10"/>
  <c r="AB37" i="10" s="1"/>
  <c r="AD37" i="10" s="1"/>
  <c r="AE37" i="10" s="1"/>
  <c r="R37" i="10"/>
  <c r="I41" i="10"/>
  <c r="J40" i="10"/>
  <c r="W38" i="10"/>
  <c r="Z38" i="10" s="1"/>
  <c r="O38" i="10"/>
  <c r="M38" i="10" s="1"/>
  <c r="N38" i="10" s="1"/>
  <c r="P39" i="10"/>
  <c r="K39" i="10"/>
  <c r="C43" i="10"/>
  <c r="Q38" i="10"/>
  <c r="Y37" i="10"/>
  <c r="Y38" i="10" l="1"/>
  <c r="X38" i="10"/>
  <c r="AC38" i="10" s="1"/>
  <c r="AC37" i="10"/>
  <c r="R38" i="10"/>
  <c r="S38" i="10" s="1"/>
  <c r="Q39" i="10"/>
  <c r="C44" i="10"/>
  <c r="S37" i="10"/>
  <c r="T37" i="10"/>
  <c r="U37" i="10" s="1"/>
  <c r="I42" i="10"/>
  <c r="J41" i="10"/>
  <c r="W39" i="10"/>
  <c r="Z39" i="10" s="1"/>
  <c r="O39" i="10"/>
  <c r="M39" i="10" s="1"/>
  <c r="N39" i="10" s="1"/>
  <c r="P40" i="10"/>
  <c r="K40" i="10"/>
  <c r="AB38" i="10" l="1"/>
  <c r="AD38" i="10" s="1"/>
  <c r="AE38" i="10" s="1"/>
  <c r="T38" i="10"/>
  <c r="U38" i="10" s="1"/>
  <c r="I43" i="10"/>
  <c r="J42" i="10"/>
  <c r="Y39" i="10"/>
  <c r="W40" i="10"/>
  <c r="Z40" i="10" s="1"/>
  <c r="O40" i="10"/>
  <c r="M40" i="10" s="1"/>
  <c r="N40" i="10" s="1"/>
  <c r="P41" i="10"/>
  <c r="K41" i="10"/>
  <c r="C45" i="10"/>
  <c r="X39" i="10"/>
  <c r="Q40" i="10"/>
  <c r="R39" i="10"/>
  <c r="R40" i="10" l="1"/>
  <c r="S40" i="10" s="1"/>
  <c r="X40" i="10"/>
  <c r="AB40" i="10" s="1"/>
  <c r="AD40" i="10" s="1"/>
  <c r="AE40" i="10" s="1"/>
  <c r="W41" i="10"/>
  <c r="Z41" i="10" s="1"/>
  <c r="O41" i="10"/>
  <c r="M41" i="10" s="1"/>
  <c r="N41" i="10" s="1"/>
  <c r="P42" i="10"/>
  <c r="K42" i="10"/>
  <c r="AB39" i="10"/>
  <c r="AC39" i="10"/>
  <c r="Q41" i="10"/>
  <c r="S39" i="10"/>
  <c r="T39" i="10"/>
  <c r="U39" i="10" s="1"/>
  <c r="Y40" i="10"/>
  <c r="C46" i="10"/>
  <c r="I44" i="10"/>
  <c r="J43" i="10"/>
  <c r="R41" i="10" l="1"/>
  <c r="T41" i="10" s="1"/>
  <c r="U41" i="10" s="1"/>
  <c r="T40" i="10"/>
  <c r="U40" i="10" s="1"/>
  <c r="AC40" i="10"/>
  <c r="Y41" i="10"/>
  <c r="X41" i="10"/>
  <c r="AB41" i="10" s="1"/>
  <c r="AD41" i="10" s="1"/>
  <c r="AE41" i="10" s="1"/>
  <c r="Q42" i="10"/>
  <c r="W42" i="10"/>
  <c r="Z42" i="10" s="1"/>
  <c r="O42" i="10"/>
  <c r="M42" i="10" s="1"/>
  <c r="N42" i="10" s="1"/>
  <c r="P43" i="10"/>
  <c r="K43" i="10"/>
  <c r="C47" i="10"/>
  <c r="I45" i="10"/>
  <c r="J44" i="10"/>
  <c r="AD39" i="10"/>
  <c r="AE39" i="10" s="1"/>
  <c r="S41" i="10" l="1"/>
  <c r="AC41" i="10"/>
  <c r="Y42" i="10"/>
  <c r="I46" i="10"/>
  <c r="J45" i="10"/>
  <c r="Q43" i="10"/>
  <c r="C48" i="10"/>
  <c r="X42" i="10"/>
  <c r="W43" i="10"/>
  <c r="Z43" i="10" s="1"/>
  <c r="O43" i="10"/>
  <c r="M43" i="10" s="1"/>
  <c r="N43" i="10" s="1"/>
  <c r="P44" i="10"/>
  <c r="K44" i="10"/>
  <c r="R42" i="10"/>
  <c r="X43" i="10" l="1"/>
  <c r="AC43" i="10" s="1"/>
  <c r="Q44" i="10"/>
  <c r="R43" i="10"/>
  <c r="S42" i="10"/>
  <c r="T42" i="10"/>
  <c r="U42" i="10" s="1"/>
  <c r="C49" i="10"/>
  <c r="W44" i="10"/>
  <c r="Z44" i="10" s="1"/>
  <c r="O44" i="10"/>
  <c r="M44" i="10" s="1"/>
  <c r="N44" i="10" s="1"/>
  <c r="K45" i="10"/>
  <c r="P45" i="10"/>
  <c r="AB42" i="10"/>
  <c r="AC42" i="10"/>
  <c r="Y43" i="10"/>
  <c r="I47" i="10"/>
  <c r="J46" i="10"/>
  <c r="AB43" i="10" l="1"/>
  <c r="AD43" i="10" s="1"/>
  <c r="AE43" i="10" s="1"/>
  <c r="AD42" i="10"/>
  <c r="AE42" i="10" s="1"/>
  <c r="Q45" i="10"/>
  <c r="S43" i="10"/>
  <c r="T43" i="10"/>
  <c r="U43" i="10" s="1"/>
  <c r="Y44" i="10"/>
  <c r="I48" i="10"/>
  <c r="J47" i="10"/>
  <c r="W45" i="10"/>
  <c r="Z45" i="10" s="1"/>
  <c r="O45" i="10"/>
  <c r="M45" i="10" s="1"/>
  <c r="N45" i="10" s="1"/>
  <c r="K46" i="10"/>
  <c r="P46" i="10"/>
  <c r="C50" i="10"/>
  <c r="X44" i="10"/>
  <c r="R44" i="10"/>
  <c r="C51" i="10" l="1"/>
  <c r="S44" i="10"/>
  <c r="T44" i="10"/>
  <c r="U44" i="10" s="1"/>
  <c r="Q46" i="10"/>
  <c r="R45" i="10"/>
  <c r="X45" i="10"/>
  <c r="AB44" i="10"/>
  <c r="AC44" i="10"/>
  <c r="W46" i="10"/>
  <c r="Z46" i="10" s="1"/>
  <c r="O46" i="10"/>
  <c r="M46" i="10" s="1"/>
  <c r="N46" i="10" s="1"/>
  <c r="K47" i="10"/>
  <c r="P47" i="10"/>
  <c r="I49" i="10"/>
  <c r="J48" i="10"/>
  <c r="Y45" i="10"/>
  <c r="O47" i="10" l="1"/>
  <c r="M47" i="10" s="1"/>
  <c r="N47" i="10" s="1"/>
  <c r="P48" i="10"/>
  <c r="K48" i="10"/>
  <c r="W47" i="10"/>
  <c r="Z47" i="10" s="1"/>
  <c r="AD44" i="10"/>
  <c r="AE44" i="10" s="1"/>
  <c r="Y46" i="10"/>
  <c r="Q47" i="10"/>
  <c r="AB45" i="10"/>
  <c r="AD45" i="10" s="1"/>
  <c r="AE45" i="10" s="1"/>
  <c r="AC45" i="10"/>
  <c r="X46" i="10"/>
  <c r="I50" i="10"/>
  <c r="J49" i="10"/>
  <c r="S45" i="10"/>
  <c r="T45" i="10"/>
  <c r="U45" i="10" s="1"/>
  <c r="R46" i="10"/>
  <c r="C52" i="10"/>
  <c r="R47" i="10" l="1"/>
  <c r="T47" i="10" s="1"/>
  <c r="U47" i="10" s="1"/>
  <c r="S46" i="10"/>
  <c r="T46" i="10"/>
  <c r="U46" i="10" s="1"/>
  <c r="J50" i="10"/>
  <c r="I51" i="10"/>
  <c r="Y47" i="10"/>
  <c r="O48" i="10"/>
  <c r="M48" i="10" s="1"/>
  <c r="N48" i="10" s="1"/>
  <c r="K49" i="10"/>
  <c r="W48" i="10"/>
  <c r="Z48" i="10" s="1"/>
  <c r="P49" i="10"/>
  <c r="AB46" i="10"/>
  <c r="AD46" i="10" s="1"/>
  <c r="AE46" i="10" s="1"/>
  <c r="AC46" i="10"/>
  <c r="Q48" i="10"/>
  <c r="C53" i="10"/>
  <c r="X47" i="10"/>
  <c r="S47" i="10" l="1"/>
  <c r="R48" i="10"/>
  <c r="S48" i="10" s="1"/>
  <c r="X48" i="10"/>
  <c r="AB48" i="10" s="1"/>
  <c r="AD48" i="10" s="1"/>
  <c r="AE48" i="10" s="1"/>
  <c r="Y48" i="10"/>
  <c r="AC47" i="10"/>
  <c r="AB47" i="10"/>
  <c r="AD47" i="10" s="1"/>
  <c r="AE47" i="10" s="1"/>
  <c r="I52" i="10"/>
  <c r="J51" i="10"/>
  <c r="C54" i="10"/>
  <c r="Q49" i="10"/>
  <c r="O49" i="10"/>
  <c r="M49" i="10" s="1"/>
  <c r="N49" i="10" s="1"/>
  <c r="P50" i="10"/>
  <c r="K50" i="10"/>
  <c r="W49" i="10"/>
  <c r="Z49" i="10" s="1"/>
  <c r="AC48" i="10" l="1"/>
  <c r="T48" i="10"/>
  <c r="U48" i="10" s="1"/>
  <c r="O50" i="10"/>
  <c r="M50" i="10" s="1"/>
  <c r="N50" i="10" s="1"/>
  <c r="K51" i="10"/>
  <c r="W50" i="10"/>
  <c r="Z50" i="10" s="1"/>
  <c r="P51" i="10"/>
  <c r="Y49" i="10"/>
  <c r="Q50" i="10"/>
  <c r="R49" i="10"/>
  <c r="C55" i="10"/>
  <c r="X49" i="10"/>
  <c r="I53" i="10"/>
  <c r="J52" i="10"/>
  <c r="R50" i="10" l="1"/>
  <c r="T50" i="10" s="1"/>
  <c r="U50" i="10" s="1"/>
  <c r="Y50" i="10"/>
  <c r="X50" i="10"/>
  <c r="AB50" i="10" s="1"/>
  <c r="AD50" i="10" s="1"/>
  <c r="AE50" i="10" s="1"/>
  <c r="C56" i="10"/>
  <c r="Q51" i="10"/>
  <c r="I54" i="10"/>
  <c r="J53" i="10"/>
  <c r="S49" i="10"/>
  <c r="T49" i="10"/>
  <c r="U49" i="10" s="1"/>
  <c r="K52" i="10"/>
  <c r="W51" i="10"/>
  <c r="Z51" i="10" s="1"/>
  <c r="O51" i="10"/>
  <c r="M51" i="10" s="1"/>
  <c r="N51" i="10" s="1"/>
  <c r="P52" i="10"/>
  <c r="AC49" i="10"/>
  <c r="AB49" i="10"/>
  <c r="AD49" i="10" s="1"/>
  <c r="AE49" i="10" s="1"/>
  <c r="S50" i="10" l="1"/>
  <c r="AC50" i="10"/>
  <c r="Y51" i="10"/>
  <c r="Q52" i="10"/>
  <c r="X51" i="10"/>
  <c r="R51" i="10"/>
  <c r="C57" i="10"/>
  <c r="K53" i="10"/>
  <c r="W52" i="10"/>
  <c r="Z52" i="10" s="1"/>
  <c r="O52" i="10"/>
  <c r="M52" i="10" s="1"/>
  <c r="N52" i="10" s="1"/>
  <c r="P53" i="10"/>
  <c r="I55" i="10"/>
  <c r="J54" i="10"/>
  <c r="Y52" i="10" l="1"/>
  <c r="C58" i="10"/>
  <c r="X52" i="10"/>
  <c r="Q53" i="10"/>
  <c r="S51" i="10"/>
  <c r="T51" i="10"/>
  <c r="U51" i="10" s="1"/>
  <c r="R52" i="10"/>
  <c r="I56" i="10"/>
  <c r="J55" i="10"/>
  <c r="K54" i="10"/>
  <c r="W53" i="10"/>
  <c r="Z53" i="10" s="1"/>
  <c r="O53" i="10"/>
  <c r="M53" i="10" s="1"/>
  <c r="N53" i="10" s="1"/>
  <c r="P54" i="10"/>
  <c r="AB51" i="10"/>
  <c r="AD51" i="10" s="1"/>
  <c r="AE51" i="10" s="1"/>
  <c r="AC51" i="10"/>
  <c r="I57" i="10" l="1"/>
  <c r="J56" i="10"/>
  <c r="Y53" i="10"/>
  <c r="AB52" i="10"/>
  <c r="AD52" i="10" s="1"/>
  <c r="AE52" i="10" s="1"/>
  <c r="AC52" i="10"/>
  <c r="Q54" i="10"/>
  <c r="S52" i="10"/>
  <c r="T52" i="10"/>
  <c r="U52" i="10" s="1"/>
  <c r="X53" i="10"/>
  <c r="C59" i="10"/>
  <c r="K55" i="10"/>
  <c r="W54" i="10"/>
  <c r="Z54" i="10" s="1"/>
  <c r="O54" i="10"/>
  <c r="M54" i="10" s="1"/>
  <c r="N54" i="10" s="1"/>
  <c r="P55" i="10"/>
  <c r="R53" i="10"/>
  <c r="X54" i="10" l="1"/>
  <c r="K56" i="10"/>
  <c r="W55" i="10"/>
  <c r="Z55" i="10" s="1"/>
  <c r="O55" i="10"/>
  <c r="M55" i="10" s="1"/>
  <c r="N55" i="10" s="1"/>
  <c r="P56" i="10"/>
  <c r="R54" i="10"/>
  <c r="AB53" i="10"/>
  <c r="AD53" i="10" s="1"/>
  <c r="AE53" i="10" s="1"/>
  <c r="AC53" i="10"/>
  <c r="S53" i="10"/>
  <c r="T53" i="10"/>
  <c r="U53" i="10" s="1"/>
  <c r="Q55" i="10"/>
  <c r="C60" i="10"/>
  <c r="Y54" i="10"/>
  <c r="I58" i="10"/>
  <c r="J57" i="10"/>
  <c r="R55" i="10" l="1"/>
  <c r="T55" i="10" s="1"/>
  <c r="U55" i="10" s="1"/>
  <c r="X55" i="10"/>
  <c r="AC55" i="10" s="1"/>
  <c r="Y55" i="10"/>
  <c r="C61" i="10"/>
  <c r="J58" i="10"/>
  <c r="I59" i="10"/>
  <c r="S54" i="10"/>
  <c r="T54" i="10"/>
  <c r="U54" i="10" s="1"/>
  <c r="K57" i="10"/>
  <c r="W56" i="10"/>
  <c r="Z56" i="10" s="1"/>
  <c r="O56" i="10"/>
  <c r="M56" i="10" s="1"/>
  <c r="N56" i="10" s="1"/>
  <c r="P57" i="10"/>
  <c r="Q56" i="10"/>
  <c r="AB54" i="10"/>
  <c r="AD54" i="10" s="1"/>
  <c r="AE54" i="10" s="1"/>
  <c r="AC54" i="10"/>
  <c r="AB55" i="10" l="1"/>
  <c r="AD55" i="10" s="1"/>
  <c r="AE55" i="10" s="1"/>
  <c r="S55" i="10"/>
  <c r="Y56" i="10"/>
  <c r="X56" i="10"/>
  <c r="AC56" i="10" s="1"/>
  <c r="R56" i="10"/>
  <c r="S56" i="10" s="1"/>
  <c r="I60" i="10"/>
  <c r="J59" i="10"/>
  <c r="C62" i="10"/>
  <c r="Q57" i="10"/>
  <c r="K58" i="10"/>
  <c r="W57" i="10"/>
  <c r="Z57" i="10" s="1"/>
  <c r="O57" i="10"/>
  <c r="M57" i="10" s="1"/>
  <c r="N57" i="10" s="1"/>
  <c r="P58" i="10"/>
  <c r="AB56" i="10" l="1"/>
  <c r="AD56" i="10" s="1"/>
  <c r="AE56" i="10" s="1"/>
  <c r="T56" i="10"/>
  <c r="U56" i="10" s="1"/>
  <c r="R57" i="10"/>
  <c r="S57" i="10" s="1"/>
  <c r="I61" i="10"/>
  <c r="J60" i="10"/>
  <c r="C63" i="10"/>
  <c r="Q58" i="10"/>
  <c r="Y57" i="10"/>
  <c r="K59" i="10"/>
  <c r="W58" i="10"/>
  <c r="Z58" i="10" s="1"/>
  <c r="O58" i="10"/>
  <c r="M58" i="10" s="1"/>
  <c r="N58" i="10" s="1"/>
  <c r="P59" i="10"/>
  <c r="X57" i="10"/>
  <c r="T57" i="10" l="1"/>
  <c r="U57" i="10" s="1"/>
  <c r="R58" i="10"/>
  <c r="S58" i="10" s="1"/>
  <c r="Q59" i="10"/>
  <c r="W59" i="10"/>
  <c r="Z59" i="10" s="1"/>
  <c r="P60" i="10"/>
  <c r="O59" i="10"/>
  <c r="M59" i="10" s="1"/>
  <c r="N59" i="10" s="1"/>
  <c r="K60" i="10"/>
  <c r="Y58" i="10"/>
  <c r="C64" i="10"/>
  <c r="AB57" i="10"/>
  <c r="AD57" i="10" s="1"/>
  <c r="AE57" i="10" s="1"/>
  <c r="AC57" i="10"/>
  <c r="X58" i="10"/>
  <c r="I62" i="10"/>
  <c r="J61" i="10"/>
  <c r="T58" i="10" l="1"/>
  <c r="U58" i="10" s="1"/>
  <c r="R59" i="10"/>
  <c r="T59" i="10" s="1"/>
  <c r="U59" i="10" s="1"/>
  <c r="Q60" i="10"/>
  <c r="W60" i="10"/>
  <c r="Z60" i="10" s="1"/>
  <c r="O60" i="10"/>
  <c r="M60" i="10" s="1"/>
  <c r="N60" i="10" s="1"/>
  <c r="P61" i="10"/>
  <c r="K61" i="10"/>
  <c r="X59" i="10"/>
  <c r="AB58" i="10"/>
  <c r="AD58" i="10" s="1"/>
  <c r="AE58" i="10" s="1"/>
  <c r="AC58" i="10"/>
  <c r="I63" i="10"/>
  <c r="J62" i="10"/>
  <c r="C65" i="10"/>
  <c r="Y59" i="10"/>
  <c r="S59" i="10" l="1"/>
  <c r="AB59" i="10"/>
  <c r="AD59" i="10" s="1"/>
  <c r="AE59" i="10" s="1"/>
  <c r="AC59" i="10"/>
  <c r="Y60" i="10"/>
  <c r="I64" i="10"/>
  <c r="J63" i="10"/>
  <c r="W61" i="10"/>
  <c r="Z61" i="10" s="1"/>
  <c r="O61" i="10"/>
  <c r="M61" i="10" s="1"/>
  <c r="N61" i="10" s="1"/>
  <c r="P62" i="10"/>
  <c r="K62" i="10"/>
  <c r="X60" i="10"/>
  <c r="C66" i="10"/>
  <c r="Q61" i="10"/>
  <c r="R60" i="10"/>
  <c r="Y61" i="10" l="1"/>
  <c r="X61" i="10"/>
  <c r="AB61" i="10" s="1"/>
  <c r="AD61" i="10" s="1"/>
  <c r="AE61" i="10" s="1"/>
  <c r="R61" i="10"/>
  <c r="S61" i="10" s="1"/>
  <c r="I65" i="10"/>
  <c r="J64" i="10"/>
  <c r="C67" i="10"/>
  <c r="AB60" i="10"/>
  <c r="AD60" i="10" s="1"/>
  <c r="AE60" i="10" s="1"/>
  <c r="AC60" i="10"/>
  <c r="Q62" i="10"/>
  <c r="S60" i="10"/>
  <c r="T60" i="10"/>
  <c r="U60" i="10" s="1"/>
  <c r="W62" i="10"/>
  <c r="Z62" i="10" s="1"/>
  <c r="O62" i="10"/>
  <c r="M62" i="10" s="1"/>
  <c r="N62" i="10" s="1"/>
  <c r="P63" i="10"/>
  <c r="K63" i="10"/>
  <c r="AC61" i="10" l="1"/>
  <c r="T61" i="10"/>
  <c r="U61" i="10" s="1"/>
  <c r="Q63" i="10"/>
  <c r="Y62" i="10"/>
  <c r="C68" i="10"/>
  <c r="X62" i="10"/>
  <c r="W63" i="10"/>
  <c r="Z63" i="10" s="1"/>
  <c r="O63" i="10"/>
  <c r="M63" i="10" s="1"/>
  <c r="N63" i="10" s="1"/>
  <c r="P64" i="10"/>
  <c r="K64" i="10"/>
  <c r="R62" i="10"/>
  <c r="I66" i="10"/>
  <c r="J65" i="10"/>
  <c r="Y63" i="10" l="1"/>
  <c r="AB62" i="10"/>
  <c r="AD62" i="10" s="1"/>
  <c r="AE62" i="10" s="1"/>
  <c r="AC62" i="10"/>
  <c r="C69" i="10"/>
  <c r="W64" i="10"/>
  <c r="Z64" i="10" s="1"/>
  <c r="O64" i="10"/>
  <c r="M64" i="10" s="1"/>
  <c r="N64" i="10" s="1"/>
  <c r="P65" i="10"/>
  <c r="K65" i="10"/>
  <c r="Q64" i="10"/>
  <c r="X63" i="10"/>
  <c r="I67" i="10"/>
  <c r="J66" i="10"/>
  <c r="S62" i="10"/>
  <c r="T62" i="10"/>
  <c r="U62" i="10" s="1"/>
  <c r="R63" i="10"/>
  <c r="X64" i="10" l="1"/>
  <c r="AC64" i="10" s="1"/>
  <c r="Y64" i="10"/>
  <c r="R64" i="10"/>
  <c r="S64" i="10" s="1"/>
  <c r="W65" i="10"/>
  <c r="Z65" i="10" s="1"/>
  <c r="O65" i="10"/>
  <c r="M65" i="10" s="1"/>
  <c r="N65" i="10" s="1"/>
  <c r="P66" i="10"/>
  <c r="K66" i="10"/>
  <c r="Q65" i="10"/>
  <c r="S63" i="10"/>
  <c r="T63" i="10"/>
  <c r="U63" i="10" s="1"/>
  <c r="I68" i="10"/>
  <c r="J67" i="10"/>
  <c r="C70" i="10"/>
  <c r="AB63" i="10"/>
  <c r="AD63" i="10" s="1"/>
  <c r="AE63" i="10" s="1"/>
  <c r="AC63" i="10"/>
  <c r="AB64" i="10" l="1"/>
  <c r="AD64" i="10" s="1"/>
  <c r="AE64" i="10" s="1"/>
  <c r="T64" i="10"/>
  <c r="U64" i="10" s="1"/>
  <c r="Y65" i="10"/>
  <c r="R65" i="10"/>
  <c r="S65" i="10" s="1"/>
  <c r="X65" i="10"/>
  <c r="AC65" i="10" s="1"/>
  <c r="W66" i="10"/>
  <c r="Z66" i="10" s="1"/>
  <c r="O66" i="10"/>
  <c r="M66" i="10" s="1"/>
  <c r="N66" i="10" s="1"/>
  <c r="P67" i="10"/>
  <c r="K67" i="10"/>
  <c r="I69" i="10"/>
  <c r="J68" i="10"/>
  <c r="Q66" i="10"/>
  <c r="C71" i="10"/>
  <c r="T65" i="10" l="1"/>
  <c r="U65" i="10" s="1"/>
  <c r="AB65" i="10"/>
  <c r="AD65" i="10" s="1"/>
  <c r="AE65" i="10" s="1"/>
  <c r="Y66" i="10"/>
  <c r="X66" i="10"/>
  <c r="AC66" i="10" s="1"/>
  <c r="R66" i="10"/>
  <c r="S66" i="10" s="1"/>
  <c r="Q67" i="10"/>
  <c r="C72" i="10"/>
  <c r="W67" i="10"/>
  <c r="Z67" i="10" s="1"/>
  <c r="O67" i="10"/>
  <c r="M67" i="10" s="1"/>
  <c r="N67" i="10" s="1"/>
  <c r="P68" i="10"/>
  <c r="K68" i="10"/>
  <c r="I70" i="10"/>
  <c r="J69" i="10"/>
  <c r="AB66" i="10" l="1"/>
  <c r="AD66" i="10" s="1"/>
  <c r="AE66" i="10" s="1"/>
  <c r="T66" i="10"/>
  <c r="U66" i="10" s="1"/>
  <c r="Y67" i="10"/>
  <c r="I71" i="10"/>
  <c r="J70" i="10"/>
  <c r="W68" i="10"/>
  <c r="Z68" i="10" s="1"/>
  <c r="O68" i="10"/>
  <c r="M68" i="10" s="1"/>
  <c r="N68" i="10" s="1"/>
  <c r="P69" i="10"/>
  <c r="K69" i="10"/>
  <c r="C73" i="10"/>
  <c r="X67" i="10"/>
  <c r="Q68" i="10"/>
  <c r="R67" i="10"/>
  <c r="R68" i="10" l="1"/>
  <c r="S68" i="10" s="1"/>
  <c r="X68" i="10"/>
  <c r="AB68" i="10" s="1"/>
  <c r="AD68" i="10" s="1"/>
  <c r="AE68" i="10" s="1"/>
  <c r="W69" i="10"/>
  <c r="Z69" i="10" s="1"/>
  <c r="O69" i="10"/>
  <c r="M69" i="10" s="1"/>
  <c r="N69" i="10" s="1"/>
  <c r="P70" i="10"/>
  <c r="K70" i="10"/>
  <c r="AB67" i="10"/>
  <c r="AD67" i="10" s="1"/>
  <c r="AE67" i="10" s="1"/>
  <c r="AC67" i="10"/>
  <c r="Q69" i="10"/>
  <c r="I72" i="10"/>
  <c r="J71" i="10"/>
  <c r="S67" i="10"/>
  <c r="T67" i="10"/>
  <c r="U67" i="10" s="1"/>
  <c r="Y68" i="10"/>
  <c r="C74" i="10"/>
  <c r="T68" i="10" l="1"/>
  <c r="U68" i="10" s="1"/>
  <c r="Y69" i="10"/>
  <c r="X69" i="10"/>
  <c r="AC69" i="10" s="1"/>
  <c r="AC68" i="10"/>
  <c r="R69" i="10"/>
  <c r="S69" i="10" s="1"/>
  <c r="I73" i="10"/>
  <c r="J72" i="10"/>
  <c r="Q70" i="10"/>
  <c r="W70" i="10"/>
  <c r="Z70" i="10" s="1"/>
  <c r="O70" i="10"/>
  <c r="M70" i="10" s="1"/>
  <c r="N70" i="10" s="1"/>
  <c r="P71" i="10"/>
  <c r="K71" i="10"/>
  <c r="C75" i="10"/>
  <c r="AB69" i="10" l="1"/>
  <c r="AD69" i="10" s="1"/>
  <c r="AE69" i="10" s="1"/>
  <c r="T69" i="10"/>
  <c r="U69" i="10" s="1"/>
  <c r="Y70" i="10"/>
  <c r="C76" i="10"/>
  <c r="W71" i="10"/>
  <c r="Z71" i="10" s="1"/>
  <c r="O71" i="10"/>
  <c r="M71" i="10" s="1"/>
  <c r="N71" i="10" s="1"/>
  <c r="P72" i="10"/>
  <c r="K72" i="10"/>
  <c r="X70" i="10"/>
  <c r="Q71" i="10"/>
  <c r="R70" i="10"/>
  <c r="I74" i="10"/>
  <c r="J73" i="10"/>
  <c r="R71" i="10" l="1"/>
  <c r="S71" i="10" s="1"/>
  <c r="Y71" i="10"/>
  <c r="W72" i="10"/>
  <c r="Z72" i="10" s="1"/>
  <c r="O72" i="10"/>
  <c r="M72" i="10" s="1"/>
  <c r="N72" i="10" s="1"/>
  <c r="P73" i="10"/>
  <c r="K73" i="10"/>
  <c r="C77" i="10"/>
  <c r="I75" i="10"/>
  <c r="J74" i="10"/>
  <c r="X71" i="10"/>
  <c r="Q72" i="10"/>
  <c r="AB70" i="10"/>
  <c r="AD70" i="10" s="1"/>
  <c r="AE70" i="10" s="1"/>
  <c r="AC70" i="10"/>
  <c r="S70" i="10"/>
  <c r="T70" i="10"/>
  <c r="U70" i="10" s="1"/>
  <c r="T71" i="10" l="1"/>
  <c r="U71" i="10" s="1"/>
  <c r="X72" i="10"/>
  <c r="AC72" i="10" s="1"/>
  <c r="Y72" i="10"/>
  <c r="R72" i="10"/>
  <c r="S72" i="10" s="1"/>
  <c r="I76" i="10"/>
  <c r="J75" i="10"/>
  <c r="C78" i="10"/>
  <c r="Q73" i="10"/>
  <c r="AB71" i="10"/>
  <c r="AD71" i="10" s="1"/>
  <c r="AE71" i="10" s="1"/>
  <c r="AC71" i="10"/>
  <c r="W73" i="10"/>
  <c r="Z73" i="10" s="1"/>
  <c r="O73" i="10"/>
  <c r="M73" i="10" s="1"/>
  <c r="N73" i="10" s="1"/>
  <c r="P74" i="10"/>
  <c r="K74" i="10"/>
  <c r="AB72" i="10" l="1"/>
  <c r="AD72" i="10" s="1"/>
  <c r="AE72" i="10" s="1"/>
  <c r="T72" i="10"/>
  <c r="U72" i="10" s="1"/>
  <c r="X73" i="10"/>
  <c r="AC73" i="10" s="1"/>
  <c r="R73" i="10"/>
  <c r="W74" i="10"/>
  <c r="Z74" i="10" s="1"/>
  <c r="O74" i="10"/>
  <c r="M74" i="10" s="1"/>
  <c r="N74" i="10" s="1"/>
  <c r="P75" i="10"/>
  <c r="K75" i="10"/>
  <c r="C79" i="10"/>
  <c r="Q74" i="10"/>
  <c r="Y73" i="10"/>
  <c r="I77" i="10"/>
  <c r="J76" i="10"/>
  <c r="Y74" i="10" l="1"/>
  <c r="AB73" i="10"/>
  <c r="AD73" i="10" s="1"/>
  <c r="AE73" i="10" s="1"/>
  <c r="R74" i="10"/>
  <c r="T74" i="10" s="1"/>
  <c r="U74" i="10" s="1"/>
  <c r="I78" i="10"/>
  <c r="J77" i="10"/>
  <c r="X74" i="10"/>
  <c r="W75" i="10"/>
  <c r="Z75" i="10" s="1"/>
  <c r="O75" i="10"/>
  <c r="M75" i="10" s="1"/>
  <c r="N75" i="10" s="1"/>
  <c r="P76" i="10"/>
  <c r="K76" i="10"/>
  <c r="Q75" i="10"/>
  <c r="C80" i="10"/>
  <c r="S73" i="10"/>
  <c r="T73" i="10"/>
  <c r="U73" i="10" s="1"/>
  <c r="S74" i="10" l="1"/>
  <c r="R75" i="10"/>
  <c r="T75" i="10" s="1"/>
  <c r="U75" i="10" s="1"/>
  <c r="C81" i="10"/>
  <c r="W76" i="10"/>
  <c r="Z76" i="10" s="1"/>
  <c r="O76" i="10"/>
  <c r="M76" i="10" s="1"/>
  <c r="N76" i="10" s="1"/>
  <c r="P77" i="10"/>
  <c r="K77" i="10"/>
  <c r="AB74" i="10"/>
  <c r="AD74" i="10" s="1"/>
  <c r="AE74" i="10" s="1"/>
  <c r="AC74" i="10"/>
  <c r="Y75" i="10"/>
  <c r="Q76" i="10"/>
  <c r="X75" i="10"/>
  <c r="I79" i="10"/>
  <c r="J78" i="10"/>
  <c r="X76" i="10" l="1"/>
  <c r="AB76" i="10" s="1"/>
  <c r="AD76" i="10" s="1"/>
  <c r="AE76" i="10" s="1"/>
  <c r="S75" i="10"/>
  <c r="Y76" i="10"/>
  <c r="W77" i="10"/>
  <c r="Z77" i="10" s="1"/>
  <c r="O77" i="10"/>
  <c r="M77" i="10" s="1"/>
  <c r="N77" i="10" s="1"/>
  <c r="P78" i="10"/>
  <c r="K78" i="10"/>
  <c r="C82" i="10"/>
  <c r="AB75" i="10"/>
  <c r="AD75" i="10" s="1"/>
  <c r="AE75" i="10" s="1"/>
  <c r="AC75" i="10"/>
  <c r="R76" i="10"/>
  <c r="I80" i="10"/>
  <c r="J79" i="10"/>
  <c r="Q77" i="10"/>
  <c r="AC76" i="10" l="1"/>
  <c r="Y77" i="10"/>
  <c r="X77" i="10"/>
  <c r="AC77" i="10" s="1"/>
  <c r="R77" i="10"/>
  <c r="S77" i="10" s="1"/>
  <c r="W78" i="10"/>
  <c r="Z78" i="10" s="1"/>
  <c r="O78" i="10"/>
  <c r="M78" i="10" s="1"/>
  <c r="N78" i="10" s="1"/>
  <c r="P79" i="10"/>
  <c r="K79" i="10"/>
  <c r="Q78" i="10"/>
  <c r="I81" i="10"/>
  <c r="J80" i="10"/>
  <c r="C83" i="10"/>
  <c r="S76" i="10"/>
  <c r="T76" i="10"/>
  <c r="U76" i="10" s="1"/>
  <c r="AB77" i="10" l="1"/>
  <c r="AD77" i="10" s="1"/>
  <c r="AE77" i="10" s="1"/>
  <c r="T77" i="10"/>
  <c r="U77" i="10" s="1"/>
  <c r="X78" i="10"/>
  <c r="AC78" i="10" s="1"/>
  <c r="Y78" i="10"/>
  <c r="C84" i="10"/>
  <c r="W79" i="10"/>
  <c r="Z79" i="10" s="1"/>
  <c r="O79" i="10"/>
  <c r="M79" i="10" s="1"/>
  <c r="N79" i="10" s="1"/>
  <c r="P80" i="10"/>
  <c r="K80" i="10"/>
  <c r="Q79" i="10"/>
  <c r="I82" i="10"/>
  <c r="J81" i="10"/>
  <c r="R78" i="10"/>
  <c r="AB78" i="10" l="1"/>
  <c r="AD78" i="10" s="1"/>
  <c r="AE78" i="10" s="1"/>
  <c r="X79" i="10"/>
  <c r="AB79" i="10" s="1"/>
  <c r="AD79" i="10" s="1"/>
  <c r="AE79" i="10" s="1"/>
  <c r="R79" i="10"/>
  <c r="W80" i="10"/>
  <c r="Z80" i="10" s="1"/>
  <c r="O80" i="10"/>
  <c r="M80" i="10" s="1"/>
  <c r="N80" i="10" s="1"/>
  <c r="P81" i="10"/>
  <c r="K81" i="10"/>
  <c r="C85" i="10"/>
  <c r="S78" i="10"/>
  <c r="T78" i="10"/>
  <c r="U78" i="10" s="1"/>
  <c r="I83" i="10"/>
  <c r="J82" i="10"/>
  <c r="Y79" i="10"/>
  <c r="Q80" i="10"/>
  <c r="AC79" i="10" l="1"/>
  <c r="X80" i="10"/>
  <c r="AC80" i="10" s="1"/>
  <c r="Y80" i="10"/>
  <c r="R80" i="10"/>
  <c r="T80" i="10" s="1"/>
  <c r="U80" i="10" s="1"/>
  <c r="I84" i="10"/>
  <c r="J83" i="10"/>
  <c r="C86" i="10"/>
  <c r="Q81" i="10"/>
  <c r="W81" i="10"/>
  <c r="Z81" i="10" s="1"/>
  <c r="O81" i="10"/>
  <c r="M81" i="10" s="1"/>
  <c r="N81" i="10" s="1"/>
  <c r="P82" i="10"/>
  <c r="K82" i="10"/>
  <c r="S79" i="10"/>
  <c r="T79" i="10"/>
  <c r="U79" i="10" s="1"/>
  <c r="AB80" i="10" l="1"/>
  <c r="AD80" i="10" s="1"/>
  <c r="AE80" i="10" s="1"/>
  <c r="S80" i="10"/>
  <c r="Y81" i="10"/>
  <c r="W82" i="10"/>
  <c r="Z82" i="10" s="1"/>
  <c r="O82" i="10"/>
  <c r="M82" i="10" s="1"/>
  <c r="N82" i="10" s="1"/>
  <c r="P83" i="10"/>
  <c r="K83" i="10"/>
  <c r="Q82" i="10"/>
  <c r="X81" i="10"/>
  <c r="C87" i="10"/>
  <c r="R81" i="10"/>
  <c r="J84" i="10"/>
  <c r="I85" i="10"/>
  <c r="X82" i="10" l="1"/>
  <c r="AB82" i="10" s="1"/>
  <c r="AD82" i="10" s="1"/>
  <c r="AE82" i="10" s="1"/>
  <c r="Y82" i="10"/>
  <c r="O83" i="10"/>
  <c r="M83" i="10" s="1"/>
  <c r="N83" i="10" s="1"/>
  <c r="P84" i="10"/>
  <c r="W83" i="10"/>
  <c r="Z83" i="10" s="1"/>
  <c r="K84" i="10"/>
  <c r="Q83" i="10"/>
  <c r="J85" i="10"/>
  <c r="I86" i="10"/>
  <c r="S81" i="10"/>
  <c r="T81" i="10"/>
  <c r="U81" i="10" s="1"/>
  <c r="C88" i="10"/>
  <c r="AB81" i="10"/>
  <c r="AD81" i="10" s="1"/>
  <c r="AE81" i="10" s="1"/>
  <c r="AC81" i="10"/>
  <c r="R82" i="10"/>
  <c r="AC82" i="10" l="1"/>
  <c r="R83" i="10"/>
  <c r="S83" i="10" s="1"/>
  <c r="Y83" i="10"/>
  <c r="X83" i="10"/>
  <c r="AC83" i="10" s="1"/>
  <c r="S82" i="10"/>
  <c r="T82" i="10"/>
  <c r="U82" i="10" s="1"/>
  <c r="C89" i="10"/>
  <c r="O84" i="10"/>
  <c r="M84" i="10" s="1"/>
  <c r="N84" i="10" s="1"/>
  <c r="P85" i="10"/>
  <c r="W84" i="10"/>
  <c r="Z84" i="10" s="1"/>
  <c r="K85" i="10"/>
  <c r="J86" i="10"/>
  <c r="I87" i="10"/>
  <c r="Q84" i="10"/>
  <c r="X84" i="10" l="1"/>
  <c r="AB84" i="10" s="1"/>
  <c r="AD84" i="10" s="1"/>
  <c r="AE84" i="10" s="1"/>
  <c r="T83" i="10"/>
  <c r="U83" i="10" s="1"/>
  <c r="R84" i="10"/>
  <c r="S84" i="10" s="1"/>
  <c r="AB83" i="10"/>
  <c r="AD83" i="10" s="1"/>
  <c r="AE83" i="10" s="1"/>
  <c r="Y84" i="10"/>
  <c r="C90" i="10"/>
  <c r="I88" i="10"/>
  <c r="J87" i="10"/>
  <c r="Q85" i="10"/>
  <c r="P86" i="10"/>
  <c r="O85" i="10"/>
  <c r="M85" i="10" s="1"/>
  <c r="N85" i="10" s="1"/>
  <c r="W85" i="10"/>
  <c r="Z85" i="10" s="1"/>
  <c r="K86" i="10"/>
  <c r="AC84" i="10" l="1"/>
  <c r="T84" i="10"/>
  <c r="U84" i="10" s="1"/>
  <c r="Q86" i="10"/>
  <c r="Y85" i="10"/>
  <c r="C91" i="10"/>
  <c r="O86" i="10"/>
  <c r="M86" i="10" s="1"/>
  <c r="N86" i="10" s="1"/>
  <c r="W86" i="10"/>
  <c r="Z86" i="10" s="1"/>
  <c r="P87" i="10"/>
  <c r="K87" i="10"/>
  <c r="R85" i="10"/>
  <c r="X85" i="10"/>
  <c r="I89" i="10"/>
  <c r="J88" i="10"/>
  <c r="X86" i="10" l="1"/>
  <c r="AB86" i="10" s="1"/>
  <c r="AD86" i="10" s="1"/>
  <c r="AE86" i="10" s="1"/>
  <c r="T85" i="10"/>
  <c r="U85" i="10" s="1"/>
  <c r="S85" i="10"/>
  <c r="O87" i="10"/>
  <c r="M87" i="10" s="1"/>
  <c r="N87" i="10" s="1"/>
  <c r="P88" i="10"/>
  <c r="K88" i="10"/>
  <c r="W87" i="10"/>
  <c r="Z87" i="10" s="1"/>
  <c r="R86" i="10"/>
  <c r="I90" i="10"/>
  <c r="J89" i="10"/>
  <c r="Q87" i="10"/>
  <c r="C92" i="10"/>
  <c r="AB85" i="10"/>
  <c r="AD85" i="10" s="1"/>
  <c r="AE85" i="10" s="1"/>
  <c r="AC85" i="10"/>
  <c r="Y86" i="10"/>
  <c r="AC86" i="10" l="1"/>
  <c r="R87" i="10"/>
  <c r="S87" i="10" s="1"/>
  <c r="O88" i="10"/>
  <c r="M88" i="10" s="1"/>
  <c r="N88" i="10" s="1"/>
  <c r="P89" i="10"/>
  <c r="K89" i="10"/>
  <c r="W88" i="10"/>
  <c r="Z88" i="10" s="1"/>
  <c r="C93" i="10"/>
  <c r="X87" i="10"/>
  <c r="I91" i="10"/>
  <c r="J90" i="10"/>
  <c r="Q88" i="10"/>
  <c r="Y87" i="10"/>
  <c r="T86" i="10"/>
  <c r="U86" i="10" s="1"/>
  <c r="S86" i="10"/>
  <c r="T87" i="10" l="1"/>
  <c r="U87" i="10" s="1"/>
  <c r="R88" i="10"/>
  <c r="S88" i="10" s="1"/>
  <c r="AC87" i="10"/>
  <c r="AB87" i="10"/>
  <c r="AD87" i="10" s="1"/>
  <c r="AE87" i="10" s="1"/>
  <c r="O89" i="10"/>
  <c r="M89" i="10" s="1"/>
  <c r="N89" i="10" s="1"/>
  <c r="P90" i="10"/>
  <c r="K90" i="10"/>
  <c r="W89" i="10"/>
  <c r="Z89" i="10" s="1"/>
  <c r="I92" i="10"/>
  <c r="J91" i="10"/>
  <c r="Q89" i="10"/>
  <c r="X88" i="10"/>
  <c r="Y88" i="10"/>
  <c r="C94" i="10"/>
  <c r="R89" i="10" l="1"/>
  <c r="S89" i="10" s="1"/>
  <c r="T88" i="10"/>
  <c r="U88" i="10" s="1"/>
  <c r="Y89" i="10"/>
  <c r="AC88" i="10"/>
  <c r="AB88" i="10"/>
  <c r="AD88" i="10" s="1"/>
  <c r="AE88" i="10" s="1"/>
  <c r="O90" i="10"/>
  <c r="M90" i="10" s="1"/>
  <c r="N90" i="10" s="1"/>
  <c r="P91" i="10"/>
  <c r="K91" i="10"/>
  <c r="W90" i="10"/>
  <c r="Z90" i="10" s="1"/>
  <c r="Q90" i="10"/>
  <c r="X89" i="10"/>
  <c r="C95" i="10"/>
  <c r="I93" i="10"/>
  <c r="J92" i="10"/>
  <c r="T89" i="10" l="1"/>
  <c r="U89" i="10" s="1"/>
  <c r="R90" i="10"/>
  <c r="S90" i="10" s="1"/>
  <c r="Y90" i="10"/>
  <c r="I94" i="10"/>
  <c r="J93" i="10"/>
  <c r="Q91" i="10"/>
  <c r="C96" i="10"/>
  <c r="AC89" i="10"/>
  <c r="AB89" i="10"/>
  <c r="AD89" i="10" s="1"/>
  <c r="AE89" i="10" s="1"/>
  <c r="X90" i="10"/>
  <c r="O91" i="10"/>
  <c r="M91" i="10" s="1"/>
  <c r="N91" i="10" s="1"/>
  <c r="P92" i="10"/>
  <c r="K92" i="10"/>
  <c r="W91" i="10"/>
  <c r="Z91" i="10" s="1"/>
  <c r="T90" i="10" l="1"/>
  <c r="U90" i="10" s="1"/>
  <c r="Y91" i="10"/>
  <c r="X91" i="10"/>
  <c r="AB91" i="10" s="1"/>
  <c r="AD91" i="10" s="1"/>
  <c r="AE91" i="10" s="1"/>
  <c r="Q92" i="10"/>
  <c r="R91" i="10"/>
  <c r="O92" i="10"/>
  <c r="M92" i="10" s="1"/>
  <c r="N92" i="10" s="1"/>
  <c r="P93" i="10"/>
  <c r="K93" i="10"/>
  <c r="W92" i="10"/>
  <c r="Z92" i="10" s="1"/>
  <c r="C97" i="10"/>
  <c r="AC90" i="10"/>
  <c r="AB90" i="10"/>
  <c r="AD90" i="10" s="1"/>
  <c r="AE90" i="10" s="1"/>
  <c r="J94" i="10"/>
  <c r="I95" i="10"/>
  <c r="AC91" i="10" l="1"/>
  <c r="R92" i="10"/>
  <c r="S92" i="10" s="1"/>
  <c r="Q93" i="10"/>
  <c r="O93" i="10"/>
  <c r="M93" i="10" s="1"/>
  <c r="N93" i="10" s="1"/>
  <c r="P94" i="10"/>
  <c r="K94" i="10"/>
  <c r="W93" i="10"/>
  <c r="Z93" i="10" s="1"/>
  <c r="C98" i="10"/>
  <c r="Y92" i="10"/>
  <c r="J95" i="10"/>
  <c r="I96" i="10"/>
  <c r="S91" i="10"/>
  <c r="T91" i="10"/>
  <c r="U91" i="10" s="1"/>
  <c r="X92" i="10"/>
  <c r="T92" i="10" l="1"/>
  <c r="U92" i="10" s="1"/>
  <c r="Y93" i="10"/>
  <c r="C99" i="10"/>
  <c r="J96" i="10"/>
  <c r="I97" i="10"/>
  <c r="X93" i="10"/>
  <c r="Q94" i="10"/>
  <c r="AC92" i="10"/>
  <c r="AB92" i="10"/>
  <c r="AD92" i="10" s="1"/>
  <c r="AE92" i="10" s="1"/>
  <c r="R93" i="10"/>
  <c r="O94" i="10"/>
  <c r="M94" i="10" s="1"/>
  <c r="N94" i="10" s="1"/>
  <c r="P95" i="10"/>
  <c r="K95" i="10"/>
  <c r="W94" i="10"/>
  <c r="Z94" i="10" s="1"/>
  <c r="Y94" i="10" l="1"/>
  <c r="J97" i="10"/>
  <c r="I98" i="10"/>
  <c r="Q95" i="10"/>
  <c r="X94" i="10"/>
  <c r="S93" i="10"/>
  <c r="T93" i="10"/>
  <c r="U93" i="10" s="1"/>
  <c r="K96" i="10"/>
  <c r="W95" i="10"/>
  <c r="Z95" i="10" s="1"/>
  <c r="P96" i="10"/>
  <c r="O95" i="10"/>
  <c r="M95" i="10" s="1"/>
  <c r="N95" i="10" s="1"/>
  <c r="R94" i="10"/>
  <c r="AC93" i="10"/>
  <c r="AB93" i="10"/>
  <c r="AD93" i="10" s="1"/>
  <c r="AE93" i="10" s="1"/>
  <c r="C100" i="10"/>
  <c r="C101" i="10" l="1"/>
  <c r="S94" i="10"/>
  <c r="T94" i="10"/>
  <c r="U94" i="10" s="1"/>
  <c r="K97" i="10"/>
  <c r="O96" i="10"/>
  <c r="M96" i="10" s="1"/>
  <c r="N96" i="10" s="1"/>
  <c r="W96" i="10"/>
  <c r="Z96" i="10" s="1"/>
  <c r="P97" i="10"/>
  <c r="X95" i="10"/>
  <c r="I99" i="10"/>
  <c r="J98" i="10"/>
  <c r="Y95" i="10"/>
  <c r="R95" i="10"/>
  <c r="AC94" i="10"/>
  <c r="AB94" i="10"/>
  <c r="AD94" i="10" s="1"/>
  <c r="AE94" i="10" s="1"/>
  <c r="Q96" i="10"/>
  <c r="R96" i="10" l="1"/>
  <c r="S96" i="10" s="1"/>
  <c r="X96" i="10"/>
  <c r="AC96" i="10" s="1"/>
  <c r="Y96" i="10"/>
  <c r="Q97" i="10"/>
  <c r="J99" i="10"/>
  <c r="I100" i="10"/>
  <c r="T95" i="10"/>
  <c r="U95" i="10" s="1"/>
  <c r="S95" i="10"/>
  <c r="AC95" i="10"/>
  <c r="AB95" i="10"/>
  <c r="AD95" i="10" s="1"/>
  <c r="AE95" i="10" s="1"/>
  <c r="K98" i="10"/>
  <c r="P98" i="10"/>
  <c r="W97" i="10"/>
  <c r="Z97" i="10" s="1"/>
  <c r="O97" i="10"/>
  <c r="M97" i="10" s="1"/>
  <c r="N97" i="10" s="1"/>
  <c r="C102" i="10"/>
  <c r="T96" i="10" l="1"/>
  <c r="U96" i="10" s="1"/>
  <c r="AB96" i="10"/>
  <c r="AD96" i="10" s="1"/>
  <c r="AE96" i="10" s="1"/>
  <c r="Y97" i="10"/>
  <c r="X97" i="10"/>
  <c r="AB97" i="10" s="1"/>
  <c r="AD97" i="10" s="1"/>
  <c r="AE97" i="10" s="1"/>
  <c r="C103" i="10"/>
  <c r="I101" i="10"/>
  <c r="J100" i="10"/>
  <c r="R97" i="10"/>
  <c r="Q98" i="10"/>
  <c r="K99" i="10"/>
  <c r="O98" i="10"/>
  <c r="M98" i="10" s="1"/>
  <c r="N98" i="10" s="1"/>
  <c r="W98" i="10"/>
  <c r="Z98" i="10" s="1"/>
  <c r="P99" i="10"/>
  <c r="AC97" i="10" l="1"/>
  <c r="X98" i="10"/>
  <c r="J101" i="10"/>
  <c r="I102" i="10"/>
  <c r="K100" i="10"/>
  <c r="P100" i="10"/>
  <c r="O99" i="10"/>
  <c r="M99" i="10" s="1"/>
  <c r="N99" i="10" s="1"/>
  <c r="W99" i="10"/>
  <c r="Z99" i="10" s="1"/>
  <c r="R98" i="10"/>
  <c r="Q99" i="10"/>
  <c r="Y98" i="10"/>
  <c r="S97" i="10"/>
  <c r="T97" i="10"/>
  <c r="U97" i="10" s="1"/>
  <c r="C104" i="10"/>
  <c r="Y99" i="10" l="1"/>
  <c r="X99" i="10"/>
  <c r="AC99" i="10" s="1"/>
  <c r="I103" i="10"/>
  <c r="J102" i="10"/>
  <c r="T98" i="10"/>
  <c r="U98" i="10" s="1"/>
  <c r="S98" i="10"/>
  <c r="K101" i="10"/>
  <c r="O100" i="10"/>
  <c r="M100" i="10" s="1"/>
  <c r="N100" i="10" s="1"/>
  <c r="W100" i="10"/>
  <c r="Z100" i="10" s="1"/>
  <c r="P101" i="10"/>
  <c r="R99" i="10"/>
  <c r="C105" i="10"/>
  <c r="Q100" i="10"/>
  <c r="AB98" i="10"/>
  <c r="AD98" i="10" s="1"/>
  <c r="AE98" i="10" s="1"/>
  <c r="AC98" i="10"/>
  <c r="AB99" i="10" l="1"/>
  <c r="AD99" i="10" s="1"/>
  <c r="AE99" i="10" s="1"/>
  <c r="Y100" i="10"/>
  <c r="R100" i="10"/>
  <c r="S100" i="10" s="1"/>
  <c r="X100" i="10"/>
  <c r="AB100" i="10" s="1"/>
  <c r="AD100" i="10" s="1"/>
  <c r="AE100" i="10" s="1"/>
  <c r="Q101" i="10"/>
  <c r="S99" i="10"/>
  <c r="T99" i="10"/>
  <c r="U99" i="10" s="1"/>
  <c r="C106" i="10"/>
  <c r="K102" i="10"/>
  <c r="P102" i="10"/>
  <c r="O101" i="10"/>
  <c r="M101" i="10" s="1"/>
  <c r="N101" i="10" s="1"/>
  <c r="W101" i="10"/>
  <c r="Z101" i="10" s="1"/>
  <c r="J103" i="10"/>
  <c r="I104" i="10"/>
  <c r="T100" i="10" l="1"/>
  <c r="U100" i="10" s="1"/>
  <c r="AC100" i="10"/>
  <c r="C107" i="10"/>
  <c r="Y101" i="10"/>
  <c r="X101" i="10"/>
  <c r="J104" i="10"/>
  <c r="I105" i="10"/>
  <c r="Q102" i="10"/>
  <c r="R101" i="10"/>
  <c r="K103" i="10"/>
  <c r="O102" i="10"/>
  <c r="M102" i="10" s="1"/>
  <c r="N102" i="10" s="1"/>
  <c r="W102" i="10"/>
  <c r="Z102" i="10" s="1"/>
  <c r="P103" i="10"/>
  <c r="Y102" i="10" l="1"/>
  <c r="K104" i="10"/>
  <c r="O103" i="10"/>
  <c r="M103" i="10" s="1"/>
  <c r="N103" i="10" s="1"/>
  <c r="W103" i="10"/>
  <c r="Z103" i="10" s="1"/>
  <c r="P104" i="10"/>
  <c r="Q103" i="10"/>
  <c r="S101" i="10"/>
  <c r="T101" i="10"/>
  <c r="U101" i="10" s="1"/>
  <c r="X102" i="10"/>
  <c r="J105" i="10"/>
  <c r="I106" i="10"/>
  <c r="C108" i="10"/>
  <c r="AC101" i="10"/>
  <c r="AB101" i="10"/>
  <c r="AD101" i="10" s="1"/>
  <c r="AE101" i="10" s="1"/>
  <c r="R102" i="10"/>
  <c r="R103" i="10" l="1"/>
  <c r="T103" i="10" s="1"/>
  <c r="U103" i="10" s="1"/>
  <c r="X103" i="10"/>
  <c r="AC103" i="10" s="1"/>
  <c r="Y103" i="10"/>
  <c r="Q104" i="10"/>
  <c r="C109" i="10"/>
  <c r="AB102" i="10"/>
  <c r="AD102" i="10" s="1"/>
  <c r="AE102" i="10" s="1"/>
  <c r="AC102" i="10"/>
  <c r="T102" i="10"/>
  <c r="U102" i="10" s="1"/>
  <c r="S102" i="10"/>
  <c r="I107" i="10"/>
  <c r="J106" i="10"/>
  <c r="K105" i="10"/>
  <c r="P105" i="10"/>
  <c r="W104" i="10"/>
  <c r="Z104" i="10" s="1"/>
  <c r="O104" i="10"/>
  <c r="M104" i="10" s="1"/>
  <c r="N104" i="10" s="1"/>
  <c r="S103" i="10" l="1"/>
  <c r="AB103" i="10"/>
  <c r="AD103" i="10" s="1"/>
  <c r="AE103" i="10" s="1"/>
  <c r="Y104" i="10"/>
  <c r="I108" i="10"/>
  <c r="J107" i="10"/>
  <c r="X104" i="10"/>
  <c r="Q105" i="10"/>
  <c r="C110" i="10"/>
  <c r="R104" i="10"/>
  <c r="K106" i="10"/>
  <c r="P106" i="10"/>
  <c r="W105" i="10"/>
  <c r="Z105" i="10" s="1"/>
  <c r="O105" i="10"/>
  <c r="M105" i="10" s="1"/>
  <c r="N105" i="10" s="1"/>
  <c r="Q106" i="10" l="1"/>
  <c r="K107" i="10"/>
  <c r="W106" i="10"/>
  <c r="Z106" i="10" s="1"/>
  <c r="P107" i="10"/>
  <c r="O106" i="10"/>
  <c r="M106" i="10" s="1"/>
  <c r="N106" i="10" s="1"/>
  <c r="Y105" i="10"/>
  <c r="AB104" i="10"/>
  <c r="AD104" i="10" s="1"/>
  <c r="AE104" i="10" s="1"/>
  <c r="AC104" i="10"/>
  <c r="S104" i="10"/>
  <c r="T104" i="10"/>
  <c r="U104" i="10" s="1"/>
  <c r="X105" i="10"/>
  <c r="C111" i="10"/>
  <c r="R105" i="10"/>
  <c r="J108" i="10"/>
  <c r="I109" i="10"/>
  <c r="X106" i="10" l="1"/>
  <c r="AB106" i="10" s="1"/>
  <c r="AD106" i="10" s="1"/>
  <c r="AE106" i="10" s="1"/>
  <c r="Q107" i="10"/>
  <c r="R106" i="10"/>
  <c r="Y106" i="10"/>
  <c r="C112" i="10"/>
  <c r="J109" i="10"/>
  <c r="I110" i="10"/>
  <c r="AB105" i="10"/>
  <c r="AD105" i="10" s="1"/>
  <c r="AE105" i="10" s="1"/>
  <c r="AC105" i="10"/>
  <c r="T105" i="10"/>
  <c r="U105" i="10" s="1"/>
  <c r="S105" i="10"/>
  <c r="K108" i="10"/>
  <c r="W107" i="10"/>
  <c r="Z107" i="10" s="1"/>
  <c r="P108" i="10"/>
  <c r="O107" i="10"/>
  <c r="M107" i="10" s="1"/>
  <c r="N107" i="10" s="1"/>
  <c r="AC106" i="10" l="1"/>
  <c r="J110" i="10"/>
  <c r="I111" i="10"/>
  <c r="T106" i="10"/>
  <c r="U106" i="10" s="1"/>
  <c r="S106" i="10"/>
  <c r="Q108" i="10"/>
  <c r="C113" i="10"/>
  <c r="X107" i="10"/>
  <c r="R107" i="10"/>
  <c r="K109" i="10"/>
  <c r="W108" i="10"/>
  <c r="Z108" i="10" s="1"/>
  <c r="O108" i="10"/>
  <c r="M108" i="10" s="1"/>
  <c r="N108" i="10" s="1"/>
  <c r="P109" i="10"/>
  <c r="Y107" i="10"/>
  <c r="X108" i="10" l="1"/>
  <c r="AB108" i="10" s="1"/>
  <c r="AD108" i="10" s="1"/>
  <c r="AE108" i="10" s="1"/>
  <c r="Q109" i="10"/>
  <c r="AB107" i="10"/>
  <c r="AD107" i="10" s="1"/>
  <c r="AE107" i="10" s="1"/>
  <c r="AC107" i="10"/>
  <c r="Y108" i="10"/>
  <c r="C114" i="10"/>
  <c r="R108" i="10"/>
  <c r="J111" i="10"/>
  <c r="I112" i="10"/>
  <c r="T107" i="10"/>
  <c r="U107" i="10" s="1"/>
  <c r="S107" i="10"/>
  <c r="K110" i="10"/>
  <c r="W109" i="10"/>
  <c r="Z109" i="10" s="1"/>
  <c r="O109" i="10"/>
  <c r="M109" i="10" s="1"/>
  <c r="N109" i="10" s="1"/>
  <c r="P110" i="10"/>
  <c r="AC108" i="10" l="1"/>
  <c r="X109" i="10"/>
  <c r="AB109" i="10" s="1"/>
  <c r="AD109" i="10" s="1"/>
  <c r="AE109" i="10" s="1"/>
  <c r="C115" i="10"/>
  <c r="Y109" i="10"/>
  <c r="T108" i="10"/>
  <c r="U108" i="10" s="1"/>
  <c r="S108" i="10"/>
  <c r="I113" i="10"/>
  <c r="J112" i="10"/>
  <c r="R109" i="10"/>
  <c r="Q110" i="10"/>
  <c r="K111" i="10"/>
  <c r="W110" i="10"/>
  <c r="Z110" i="10" s="1"/>
  <c r="P111" i="10"/>
  <c r="O110" i="10"/>
  <c r="M110" i="10" s="1"/>
  <c r="N110" i="10" s="1"/>
  <c r="AC109" i="10" l="1"/>
  <c r="R110" i="10"/>
  <c r="S110" i="10" s="1"/>
  <c r="K112" i="10"/>
  <c r="P112" i="10"/>
  <c r="W111" i="10"/>
  <c r="Z111" i="10" s="1"/>
  <c r="O111" i="10"/>
  <c r="M111" i="10" s="1"/>
  <c r="N111" i="10" s="1"/>
  <c r="J113" i="10"/>
  <c r="I114" i="10"/>
  <c r="S109" i="10"/>
  <c r="T109" i="10"/>
  <c r="U109" i="10" s="1"/>
  <c r="C116" i="10"/>
  <c r="Y110" i="10"/>
  <c r="Q111" i="10"/>
  <c r="X110" i="10"/>
  <c r="R111" i="10" l="1"/>
  <c r="T111" i="10" s="1"/>
  <c r="U111" i="10" s="1"/>
  <c r="X111" i="10"/>
  <c r="AC111" i="10" s="1"/>
  <c r="Y111" i="10"/>
  <c r="T110" i="10"/>
  <c r="U110" i="10" s="1"/>
  <c r="Q112" i="10"/>
  <c r="K113" i="10"/>
  <c r="W112" i="10"/>
  <c r="Z112" i="10" s="1"/>
  <c r="P113" i="10"/>
  <c r="O112" i="10"/>
  <c r="M112" i="10" s="1"/>
  <c r="N112" i="10" s="1"/>
  <c r="J114" i="10"/>
  <c r="I115" i="10"/>
  <c r="AB110" i="10"/>
  <c r="AD110" i="10" s="1"/>
  <c r="AE110" i="10" s="1"/>
  <c r="AC110" i="10"/>
  <c r="AB111" i="10" l="1"/>
  <c r="AD111" i="10" s="1"/>
  <c r="AE111" i="10" s="1"/>
  <c r="S111" i="10"/>
  <c r="I116" i="10"/>
  <c r="J115" i="10"/>
  <c r="X112" i="10"/>
  <c r="K114" i="10"/>
  <c r="P114" i="10"/>
  <c r="W113" i="10"/>
  <c r="Z113" i="10" s="1"/>
  <c r="O113" i="10"/>
  <c r="M113" i="10" s="1"/>
  <c r="N113" i="10" s="1"/>
  <c r="R112" i="10"/>
  <c r="Y112" i="10"/>
  <c r="Q113" i="10"/>
  <c r="J116" i="10" l="1"/>
  <c r="Y113" i="10"/>
  <c r="X113" i="10"/>
  <c r="AC113" i="10" s="1"/>
  <c r="AB112" i="10"/>
  <c r="AD112" i="10" s="1"/>
  <c r="AE112" i="10" s="1"/>
  <c r="AC112" i="10"/>
  <c r="T112" i="10"/>
  <c r="U112" i="10" s="1"/>
  <c r="S112" i="10"/>
  <c r="K115" i="10"/>
  <c r="W114" i="10"/>
  <c r="Z114" i="10" s="1"/>
  <c r="O114" i="10"/>
  <c r="M114" i="10" s="1"/>
  <c r="N114" i="10" s="1"/>
  <c r="P115" i="10"/>
  <c r="R113" i="10"/>
  <c r="Q114" i="10"/>
  <c r="AB113" i="10" l="1"/>
  <c r="AD113" i="10" s="1"/>
  <c r="AE113" i="10" s="1"/>
  <c r="Y114" i="10"/>
  <c r="X114" i="10"/>
  <c r="AB114" i="10" s="1"/>
  <c r="AD114" i="10" s="1"/>
  <c r="AE114" i="10" s="1"/>
  <c r="R114" i="10"/>
  <c r="T114" i="10" s="1"/>
  <c r="U114" i="10" s="1"/>
  <c r="Q115" i="10"/>
  <c r="T113" i="10"/>
  <c r="U113" i="10" s="1"/>
  <c r="S113" i="10"/>
  <c r="K116" i="10"/>
  <c r="W115" i="10"/>
  <c r="Z115" i="10" s="1"/>
  <c r="O115" i="10"/>
  <c r="M115" i="10" s="1"/>
  <c r="N115" i="10" s="1"/>
  <c r="P116" i="10"/>
  <c r="S114" i="10" l="1"/>
  <c r="AC114" i="10"/>
  <c r="Y115" i="10"/>
  <c r="W116" i="10"/>
  <c r="Z116" i="10" s="1"/>
  <c r="O116" i="10"/>
  <c r="M116" i="10" s="1"/>
  <c r="N116" i="10" s="1"/>
  <c r="X115" i="10"/>
  <c r="Q116" i="10"/>
  <c r="R115" i="10"/>
  <c r="Y116" i="10" l="1"/>
  <c r="X116" i="10"/>
  <c r="AB116" i="10" s="1"/>
  <c r="R116" i="10"/>
  <c r="AB115" i="10"/>
  <c r="AD115" i="10" s="1"/>
  <c r="AE115" i="10" s="1"/>
  <c r="AC115" i="10"/>
  <c r="S115" i="10"/>
  <c r="T115" i="10"/>
  <c r="U115" i="10" s="1"/>
  <c r="M16" i="10" l="1"/>
  <c r="K16" i="10"/>
  <c r="J16" i="10"/>
  <c r="I16" i="10"/>
  <c r="O16" i="10"/>
  <c r="F16" i="10"/>
  <c r="G16" i="10"/>
  <c r="AC116" i="10"/>
  <c r="S116" i="10"/>
  <c r="AB6" i="10" s="1"/>
  <c r="T116" i="10"/>
  <c r="U116" i="10" s="1"/>
  <c r="AE9" i="10" s="1"/>
  <c r="AD116" i="10"/>
  <c r="AE116" i="10" s="1"/>
  <c r="AE5" i="10"/>
  <c r="Z6" i="10"/>
  <c r="Z8" i="10"/>
  <c r="AB8" i="10" s="1"/>
  <c r="AE4" i="10"/>
  <c r="Z4" i="10"/>
  <c r="AB4" i="10" s="1"/>
  <c r="AE3" i="10"/>
  <c r="Z3" i="10"/>
  <c r="Z2" i="10"/>
  <c r="AB2" i="10" s="1"/>
  <c r="AE2" i="10"/>
  <c r="W16" i="10"/>
  <c r="X16" i="10"/>
  <c r="AE6" i="10"/>
  <c r="AK25" i="10" l="1"/>
  <c r="AK26" i="10"/>
  <c r="AK23" i="10"/>
  <c r="AK22" i="10"/>
  <c r="AH27" i="10"/>
  <c r="AI26" i="10"/>
  <c r="AI25" i="10"/>
  <c r="AH26" i="10"/>
  <c r="AH23" i="10"/>
  <c r="AH22" i="10"/>
  <c r="AH24" i="10"/>
  <c r="AI23" i="10"/>
  <c r="AI22" i="10"/>
  <c r="AJ26" i="10"/>
  <c r="AJ25" i="10"/>
  <c r="AJ22" i="10"/>
  <c r="AJ23" i="10"/>
  <c r="Z7" i="10"/>
  <c r="AB7" i="10"/>
  <c r="AK24" i="10" s="1"/>
  <c r="AE7" i="10"/>
  <c r="AE8" i="10"/>
  <c r="AB3" i="10"/>
  <c r="AB5" i="10"/>
  <c r="AH20" i="10" l="1"/>
  <c r="AH25" i="10"/>
  <c r="AI24" i="10"/>
  <c r="AJ24" i="10"/>
</calcChain>
</file>

<file path=xl/comments1.xml><?xml version="1.0" encoding="utf-8"?>
<comments xmlns="http://schemas.openxmlformats.org/spreadsheetml/2006/main">
  <authors>
    <author>eu</author>
    <author>Ильнур</author>
  </authors>
  <commentList>
    <comment ref="K2" authorId="0" shapeId="0">
      <text>
        <r>
          <rPr>
            <sz val="8"/>
            <color indexed="81"/>
            <rFont val="Tahoma"/>
            <family val="2"/>
            <charset val="204"/>
          </rPr>
          <t>Только 0 или 1.
0 --&gt; CalcLotType=LastOrder
1--&gt; CalcLotType=MinOrder
Другие значения недопустимы.</t>
        </r>
      </text>
    </comment>
    <comment ref="A3" authorId="1" shapeId="0">
      <text>
        <r>
          <rPr>
            <sz val="9"/>
            <color indexed="81"/>
            <rFont val="Tahoma"/>
            <family val="2"/>
            <charset val="204"/>
          </rPr>
          <t>Начальное количество пипсов ТР - прибыли от сетки.   Прибавляется (с минусом) к уровню без убытка или среднеарифметическому взвешенному сетки</t>
        </r>
      </text>
    </comment>
    <comment ref="E3" authorId="1" shapeId="0">
      <text>
        <r>
          <rPr>
            <sz val="9"/>
            <color indexed="81"/>
            <rFont val="Tahoma"/>
            <family val="2"/>
            <charset val="204"/>
          </rPr>
          <t>Начальный шаг SELL сетки в пипсах</t>
        </r>
      </text>
    </comment>
    <comment ref="I3" authorId="1" shapeId="0">
      <text>
        <r>
          <rPr>
            <sz val="9"/>
            <color indexed="81"/>
            <rFont val="Tahoma"/>
            <family val="2"/>
            <charset val="204"/>
          </rPr>
          <t>Лот 1 -го (первого) минимального ордера сетки</t>
        </r>
      </text>
    </comment>
    <comment ref="K3" authorId="0" shapeId="0">
      <text>
        <r>
          <rPr>
            <sz val="8"/>
            <color indexed="81"/>
            <rFont val="Tahoma"/>
            <family val="2"/>
            <charset val="204"/>
          </rPr>
          <t>Разделитель запятая</t>
        </r>
      </text>
    </comment>
    <comment ref="Z3" authorId="1" shapeId="0">
      <text>
        <r>
          <rPr>
            <sz val="9"/>
            <color indexed="81"/>
            <rFont val="Tahoma"/>
            <family val="2"/>
            <charset val="204"/>
          </rPr>
          <t>Средневзвешенное значение. В качестве "веса" используется номер колена</t>
        </r>
      </text>
    </comment>
    <comment ref="AE3" authorId="1" shapeId="0">
      <text>
        <r>
          <rPr>
            <sz val="9"/>
            <color indexed="81"/>
            <rFont val="Tahoma"/>
            <family val="2"/>
            <charset val="204"/>
          </rPr>
          <t>Средневзвешенное значение. В качестве "веса" используется номер колена</t>
        </r>
      </text>
    </comment>
    <comment ref="I4" authorId="1" shapeId="0">
      <text>
        <r>
          <rPr>
            <sz val="9"/>
            <color indexed="81"/>
            <rFont val="Tahoma"/>
            <family val="2"/>
            <charset val="204"/>
          </rPr>
          <t>Начальный множитель лота для ордеров сетки. Чаще всего лот очередного открываемого ордера сетки = лоту последнего ордера сетки * Mult (с или без коррекции)</t>
        </r>
      </text>
    </comment>
    <comment ref="P4" authorId="0" shapeId="0">
      <text>
        <r>
          <rPr>
            <sz val="8"/>
            <color indexed="81"/>
            <rFont val="Tahoma"/>
            <family val="2"/>
            <charset val="204"/>
          </rPr>
          <t>для 5-ти знака и 3-х знака (иеновые) в 10 раз меньше, чем для 4/2 знака (на разряд больше).
Цена пипса должна коррелироваться с шагом - 
если шаг 4/2 значный, то и цена пипса должна быть задана для 4/2 значного счета.</t>
        </r>
      </text>
    </comment>
    <comment ref="Z4" authorId="1" shapeId="0">
      <text>
        <r>
          <rPr>
            <sz val="9"/>
            <color indexed="81"/>
            <rFont val="Tahoma"/>
            <family val="2"/>
            <charset val="204"/>
          </rPr>
          <t>Средневзвешенное значение. В качестве "веса" используется номер колена</t>
        </r>
      </text>
    </comment>
    <comment ref="AE4" authorId="1" shapeId="0">
      <text>
        <r>
          <rPr>
            <sz val="9"/>
            <color indexed="81"/>
            <rFont val="Tahoma"/>
            <family val="2"/>
            <charset val="204"/>
          </rPr>
          <t>Средневзвешенное значение. В качестве "веса" используется номер колена</t>
        </r>
      </text>
    </comment>
    <comment ref="I5" authorId="1" shapeId="0">
      <text>
        <r>
          <rPr>
            <sz val="9"/>
            <color indexed="81"/>
            <rFont val="Tahoma"/>
            <family val="2"/>
            <charset val="204"/>
          </rPr>
          <t>№ п/п ордера (колена) сетки, начиная с которого начинает применяться Mult. До округления лот ордера MultStart колена = MinLot * Mult</t>
        </r>
      </text>
    </comment>
    <comment ref="AE5" authorId="1" shapeId="0">
      <text>
        <r>
          <rPr>
            <sz val="9"/>
            <color indexed="81"/>
            <rFont val="Tahoma"/>
            <family val="2"/>
            <charset val="204"/>
          </rPr>
          <t>Средневзвешенное значение. В качестве "веса" используется номер колена</t>
        </r>
      </text>
    </comment>
    <comment ref="P6" authorId="0" shapeId="0">
      <text>
        <r>
          <rPr>
            <sz val="8"/>
            <color indexed="81"/>
            <rFont val="Tahoma"/>
            <family val="2"/>
            <charset val="204"/>
          </rPr>
          <t>Указывать для открыть и закрыть ордер.  Некоторые ДЦ дурят, указывая лишь 50% комиссии за открыть ордер и не показывая, что еще столько же взимают закрывая.</t>
        </r>
      </text>
    </comment>
    <comment ref="Z6" authorId="1" shapeId="0">
      <text>
        <r>
          <rPr>
            <sz val="9"/>
            <color indexed="81"/>
            <rFont val="Tahoma"/>
            <family val="2"/>
            <charset val="204"/>
          </rPr>
          <t>Средневзвешенное значение. В качестве "веса" используется номер колена</t>
        </r>
      </text>
    </comment>
    <comment ref="A7" authorId="1" shapeId="0">
      <text>
        <r>
          <rPr>
            <sz val="9"/>
            <color indexed="81"/>
            <rFont val="Tahoma"/>
            <family val="2"/>
            <charset val="204"/>
          </rPr>
          <t>№ п/п ордера (колена) сетки, начиная с которого TakeProffit будет корректироваться на TakeProffit_Level1Corr (на каждом колене)</t>
        </r>
      </text>
    </comment>
    <comment ref="E7" authorId="1" shapeId="0">
      <text>
        <r>
          <rPr>
            <sz val="9"/>
            <color indexed="81"/>
            <rFont val="Tahoma"/>
            <family val="2"/>
            <charset val="204"/>
          </rPr>
          <t>№ п/п ордера (колена) сетки, начиная с которого (включительно) текущий шаг сетки будет корректироваться на GridStep_AddPips пипсов (на каждом колене)</t>
        </r>
      </text>
    </comment>
    <comment ref="I7" authorId="1" shapeId="0">
      <text>
        <r>
          <rPr>
            <sz val="9"/>
            <color indexed="81"/>
            <rFont val="Tahoma"/>
            <family val="2"/>
            <charset val="204"/>
          </rPr>
          <t>№ п/п ордера (колена) сетки, начиная с которого (включительно) Mult корректируется на величину MultCorr (на каждом колене)</t>
        </r>
      </text>
    </comment>
    <comment ref="Z7" authorId="1" shapeId="0">
      <text>
        <r>
          <rPr>
            <sz val="9"/>
            <color indexed="81"/>
            <rFont val="Tahoma"/>
            <family val="2"/>
            <charset val="204"/>
          </rPr>
          <t>Средневзвешенное значение. В качестве "веса" используется номер колена</t>
        </r>
      </text>
    </comment>
    <comment ref="AH7" authorId="1" shapeId="0">
      <text>
        <r>
          <rPr>
            <sz val="10"/>
            <color indexed="81"/>
            <rFont val="Tahoma"/>
            <family val="2"/>
            <charset val="204"/>
          </rPr>
          <t>Доступный пользователям блок ячеек для ввода параметров/настроек сетки и необходимых для расчетов параметров конкретного счета и конкретной валютной пары (цена пипса, комиссия, залог за одну пару и stopout в %%) - для каждой пары и каждого счета они разные.
Причем залог и цена пипса меняется вместе с ценой пары - и их надо достаточно регулярно уточнять и обновлять в Модели</t>
        </r>
        <r>
          <rPr>
            <sz val="9"/>
            <color indexed="81"/>
            <rFont val="Tahoma"/>
            <family val="2"/>
            <charset val="204"/>
          </rPr>
          <t xml:space="preserve">.
</t>
        </r>
      </text>
    </comment>
    <comment ref="A8" authorId="1" shapeId="0">
      <text>
        <r>
          <rPr>
            <sz val="9"/>
            <color indexed="81"/>
            <rFont val="Tahoma"/>
            <family val="2"/>
            <charset val="204"/>
          </rPr>
          <t>Количество пипсов, на которое корректируется текущее/расчетное значение ТР, начиная с TakeProffit_Level1 колена. Может быть &gt;0 или &lt;0</t>
        </r>
      </text>
    </comment>
    <comment ref="E8" authorId="1" shapeId="0">
      <text>
        <r>
          <rPr>
            <sz val="9"/>
            <color indexed="81"/>
            <rFont val="Tahoma"/>
            <family val="2"/>
            <charset val="204"/>
          </rPr>
          <t>Количество пипсов, на которое будет корректироваться текущий шаг сетки на каждом колене, начиная с колена S_GridLevel. Может быть =0, &gt;0 и даже &lt;0</t>
        </r>
      </text>
    </comment>
    <comment ref="I8" authorId="1" shapeId="0">
      <text>
        <r>
          <rPr>
            <sz val="9"/>
            <color indexed="81"/>
            <rFont val="Tahoma"/>
            <family val="2"/>
            <charset val="204"/>
          </rPr>
          <t>Величина коррекции (на каждом колене) текущего/расчетного значения множителя лота сетки, начиная с колена MultLevel2 включительно</t>
        </r>
      </text>
    </comment>
    <comment ref="P8" authorId="0" shapeId="0">
      <text>
        <r>
          <rPr>
            <sz val="8"/>
            <color indexed="81"/>
            <rFont val="Tahoma"/>
            <family val="2"/>
            <charset val="204"/>
          </rPr>
          <t>Плавно меняется вместе с ценой, брать из лога бота, скрипта Info или любого источника. Решающе зависит от плеча. Нужен для оценки минимально нужного депо и размера просадки до StopOut.</t>
        </r>
      </text>
    </comment>
    <comment ref="A10" authorId="1" shapeId="0">
      <text>
        <r>
          <rPr>
            <sz val="9"/>
            <color indexed="81"/>
            <rFont val="Tahoma"/>
            <family val="2"/>
            <charset val="204"/>
          </rPr>
          <t>№ п/п ордера (колена) SELL сетки, начиная с которого текущий/расчетный  TР сетки (в пипсах) будет корректироваться на S_TakeProffit_Level1_5Corr пипсов (на каждом колене)</t>
        </r>
      </text>
    </comment>
    <comment ref="E10" authorId="1" shapeId="0">
      <text>
        <r>
          <rPr>
            <sz val="9"/>
            <color indexed="81"/>
            <rFont val="Tahoma"/>
            <family val="2"/>
            <charset val="204"/>
          </rPr>
          <t>№ п/п ордера (колена) сетки, начиная с которого (включительно) текущий шаг сетки будет корректироваться на GridStep_Level2_AddPips пипс (на каждом колене)</t>
        </r>
      </text>
    </comment>
    <comment ref="I10" authorId="1" shapeId="0">
      <text>
        <r>
          <rPr>
            <sz val="9"/>
            <color indexed="81"/>
            <rFont val="Tahoma"/>
            <family val="2"/>
            <charset val="204"/>
          </rPr>
          <t>№ п/п ордера (колена) сетки, начиная с которого (включительно) Mult корректируется на величину MultСorrLevel3 (на каждом колене)</t>
        </r>
      </text>
    </comment>
    <comment ref="P10" authorId="0" shapeId="0">
      <text>
        <r>
          <rPr>
            <sz val="8"/>
            <color indexed="81"/>
            <rFont val="Tahoma"/>
            <family val="2"/>
            <charset val="204"/>
          </rPr>
          <t>Для корректности расчетов должно быть &gt;0.
Минимально необходимый депо вычисляется (подбирается) вами в процессе моделирования для сетки с заданными вами параметрами.
Если вы проектируете сетку, например, длиной сколько надо пипсов в максимум 15 колен, то достаточность (необходимый вам) депо надо смотреть на уровне (в строке) 15-го колена.
В итоге моделирования вы должны определить (подобрать) какой депо вам достаточен (нужен для торгов) для сетки из ордеров заданной вами лотности и длины в пипсах.</t>
        </r>
      </text>
    </comment>
    <comment ref="A11" authorId="1" shapeId="0">
      <text>
        <r>
          <rPr>
            <sz val="9"/>
            <color indexed="81"/>
            <rFont val="Tahoma"/>
            <family val="2"/>
            <charset val="204"/>
          </rPr>
          <t>Количество пипсов, на которое корректируется текущее/расчетное значение ТР сетки в пипсах, начиная с S_TakeProffit_Level1_5 колена. Может быть &gt;0 или &lt;0</t>
        </r>
      </text>
    </comment>
    <comment ref="E11" authorId="1" shapeId="0">
      <text>
        <r>
          <rPr>
            <sz val="9"/>
            <color indexed="81"/>
            <rFont val="Tahoma"/>
            <family val="2"/>
            <charset val="204"/>
          </rPr>
          <t>Количество пипсов, на которое будет корректироваться текущий шаг сетки на каждом колене, начиная с колена GridLevel_Level2. Может быть =0, &gt;0 и даже &lt;0</t>
        </r>
      </text>
    </comment>
    <comment ref="I11" authorId="1" shapeId="0">
      <text>
        <r>
          <rPr>
            <sz val="9"/>
            <color indexed="81"/>
            <rFont val="Tahoma"/>
            <family val="2"/>
            <charset val="204"/>
          </rPr>
          <t>Величина коррекции (на каждом колене) текущего/расчетного значения множителя лота сетки, начиная с колена MultLevel3 включительно</t>
        </r>
      </text>
    </comment>
    <comment ref="A13" authorId="1" shapeId="0">
      <text>
        <r>
          <rPr>
            <sz val="9"/>
            <color indexed="81"/>
            <rFont val="Tahoma"/>
            <family val="2"/>
            <charset val="204"/>
          </rPr>
          <t>№ п/п ордера (колена) SELL сетки, начиная с которого уровень ТР сетки в пипсах фиксируется и жестко выставляется на уровень без убытка минус S_TakeProffit_Level2FixPips</t>
        </r>
      </text>
    </comment>
    <comment ref="E13" authorId="1" shapeId="0">
      <text>
        <r>
          <rPr>
            <sz val="9"/>
            <color indexed="81"/>
            <rFont val="Tahoma"/>
            <family val="2"/>
            <charset val="204"/>
          </rPr>
          <t xml:space="preserve">Если =0 - отключен. GridStop это № колена, на котором поправки шага сетки срабатывают последний раз.
До конца сетки (после GridStop колена) шаг становится фиксированным и равным шагу сетки на GridStop колене.
</t>
        </r>
      </text>
    </comment>
    <comment ref="I13" authorId="1" shapeId="0">
      <text>
        <r>
          <rPr>
            <sz val="9"/>
            <color indexed="81"/>
            <rFont val="Tahoma"/>
            <family val="2"/>
            <charset val="204"/>
          </rPr>
          <t xml:space="preserve">Если = 0 - отключена. MultStop это №колена, на котором последний раз применяются корректирующие мульт параметры MultCorr и MultСorrLevel3 (если пользователь их задействовал).
MultStop это номер колена, после которого до конца сетки множитель лота (мульт) фиксируется и будет одинаковым вплоть до последнего колена сетки (включительно).
</t>
        </r>
      </text>
    </comment>
    <comment ref="A14" authorId="1" shapeId="0">
      <text>
        <r>
          <rPr>
            <sz val="9"/>
            <color indexed="81"/>
            <rFont val="Tahoma"/>
            <family val="2"/>
            <charset val="204"/>
          </rPr>
          <t>Количество пипсов отступа в плюс (прибыли) от уровня безубытка SELL сетки, фиксировано выставляемого начиная с S_TakeProffit_Level2 колена сетки.</t>
        </r>
      </text>
    </comment>
    <comment ref="I14" authorId="1" shapeId="0">
      <text>
        <r>
          <rPr>
            <sz val="9"/>
            <color indexed="81"/>
            <rFont val="Tahoma"/>
            <family val="2"/>
            <charset val="204"/>
          </rPr>
          <t xml:space="preserve">MaxLotCoef это задаваемый пользователем коэффициент максимального лота ордера любого колена сетки.
MaxLotCoef позволяет вычислить максимальный лот, с которым боту разрешено открывать рыночные (выставлять отложенные) ордера.
Ордера с лотом большим, чем разрешенным|заданным MaxLotCoef, бот открывать не будет.    Если MaxLotCoef=0 – контроль/ограничение максимального лота ордера отключено.
Традиционно в ботах максимально разрешенный лот ордера в сетке задается константой в лотах. У нас максимально допустимый лот ордера в сетке вычисляется от лота первого ордера сетки - что делает максимального лот ордера динамическим и пропорциональным размеру депо (если CurrencyForMinLot&gt;0 и лот первого ордера сетки не фиксированный, а вычисляемый в зависимости от размера депо).
MaxLotCoef указывает максимальный ордер в сетке как максимально разрешенное количество первых ордеров сетки – с лотом фиксированным или вычисленным в зависимости от размера депо.
Если расчетный лот очередного ордера сетки превысит MaxLotCoef * лот первого ордера сетки, то откроется ордер с лотом равным MaxLotCoef * лот первого ордера сетки.
Например, MaxLotCoef=150, при первом ордере сетки 0.02 лота, разрешают максимальный ордер для sell сеток =3 лота.    Данная опция позволяет применять усреднение на последних ордерах сеток.
</t>
        </r>
      </text>
    </comment>
    <comment ref="F15" authorId="0" shapeId="0">
      <text>
        <r>
          <rPr>
            <sz val="8"/>
            <color indexed="81"/>
            <rFont val="Tahoma"/>
            <family val="2"/>
            <charset val="204"/>
          </rPr>
          <t>Шаг, указываемый в строке N колена, есть расстояние между ордерами N-го и N-1 колена.</t>
        </r>
      </text>
    </comment>
    <comment ref="M15" authorId="0" shapeId="0">
      <text>
        <r>
          <rPr>
            <sz val="8"/>
            <color indexed="81"/>
            <rFont val="Tahoma"/>
            <family val="2"/>
            <charset val="204"/>
          </rPr>
          <t>При закрытии по ТР. Комиссия вычтена.</t>
        </r>
      </text>
    </comment>
    <comment ref="O15" authorId="0" shapeId="0">
      <text>
        <r>
          <rPr>
            <sz val="8"/>
            <color indexed="81"/>
            <rFont val="Tahoma"/>
            <family val="2"/>
            <charset val="204"/>
          </rPr>
          <t xml:space="preserve">С учетом ордера текущего колена
</t>
        </r>
      </text>
    </comment>
    <comment ref="P15" authorId="0" shapeId="0">
      <text>
        <r>
          <rPr>
            <sz val="8"/>
            <color indexed="81"/>
            <rFont val="Tahoma"/>
            <family val="2"/>
            <charset val="204"/>
          </rPr>
          <t>Без учета ордера текущего N-го колена, так как формально он не в просадке (хотя и на спрэд в минусе).
Комиссия всех N ордеров включена.
Спрэд не учитывается - плавает и сложно.</t>
        </r>
      </text>
    </comment>
    <comment ref="W15" authorId="0" shapeId="0">
      <text>
        <r>
          <rPr>
            <sz val="8"/>
            <color indexed="81"/>
            <rFont val="Tahoma"/>
            <family val="2"/>
            <charset val="204"/>
          </rPr>
          <t>Сумма залогов всех ордеров по N-е (текущее, анализируемое) колено включительно.</t>
        </r>
      </text>
    </comment>
    <comment ref="X15" authorId="0" shapeId="0">
      <text>
        <r>
          <rPr>
            <sz val="8"/>
            <color indexed="81"/>
            <rFont val="Tahoma"/>
            <family val="2"/>
            <charset val="204"/>
          </rPr>
          <t>Это = Минимальному депо (+ ~2%) для открытия всех ордеров по N-е (очередное) колено включительно. Включает всё - просадку от начала сетки, залог и комиссии N ордеров).</t>
        </r>
      </text>
    </comment>
    <comment ref="AB15" authorId="0" shapeId="0">
      <text>
        <r>
          <rPr>
            <sz val="8"/>
            <color indexed="81"/>
            <rFont val="Tahoma"/>
            <family val="2"/>
            <charset val="204"/>
          </rPr>
          <t>То, что в МТ4 называют свободные средства, свободная маржа или Free Margin - это незадействованная часть депо после покрытия всей просадки, резервирования залога, уплаты комиссии и открытия ордера N-го (анализируемого) колена.</t>
        </r>
      </text>
    </comment>
    <comment ref="AD15" authorId="0" shapeId="0">
      <text>
        <r>
          <rPr>
            <sz val="8"/>
            <color indexed="81"/>
            <rFont val="Tahoma"/>
            <family val="2"/>
            <charset val="204"/>
          </rPr>
          <t xml:space="preserve">Если </t>
        </r>
        <r>
          <rPr>
            <b/>
            <sz val="8"/>
            <color indexed="20"/>
            <rFont val="Tahoma"/>
            <family val="2"/>
            <charset val="204"/>
          </rPr>
          <t>StopOut</t>
        </r>
        <r>
          <rPr>
            <sz val="8"/>
            <color indexed="81"/>
            <rFont val="Tahoma"/>
            <family val="2"/>
            <charset val="204"/>
          </rPr>
          <t>&lt;100%, часть средств из залога (маржи) идет на покрытие просадки - т.е.  средств доступно чуть больше, чем</t>
        </r>
        <r>
          <rPr>
            <b/>
            <sz val="8"/>
            <color indexed="12"/>
            <rFont val="Tahoma"/>
            <family val="2"/>
            <charset val="204"/>
          </rPr>
          <t xml:space="preserve"> Св.Маржа</t>
        </r>
      </text>
    </comment>
    <comment ref="AH15" authorId="1" shapeId="0">
      <text>
        <r>
          <rPr>
            <sz val="10"/>
            <color indexed="81"/>
            <rFont val="Tahoma"/>
            <family val="2"/>
            <charset val="204"/>
          </rPr>
          <t>Защищенный от случайного стирания/повреждения блок собственно модели, где выполняются, как я считаю, все необходимые пользователям расчеты и визуализируется вся необходимая пользователям Бота информация.</t>
        </r>
      </text>
    </comment>
    <comment ref="P16" authorId="0" shapeId="0">
      <text>
        <r>
          <rPr>
            <sz val="8"/>
            <color indexed="81"/>
            <rFont val="Tahoma"/>
            <family val="2"/>
            <charset val="204"/>
          </rPr>
          <t>Включая комиссию</t>
        </r>
      </text>
    </comment>
    <comment ref="R16" authorId="0" shapeId="0">
      <text>
        <r>
          <rPr>
            <sz val="8"/>
            <color indexed="81"/>
            <rFont val="Tahoma"/>
            <family val="2"/>
            <charset val="204"/>
          </rPr>
          <t>Расстояние от наибольшего открытого ордера сетки 
(N-го колена)</t>
        </r>
      </text>
    </comment>
    <comment ref="S16" authorId="0" shapeId="0">
      <text>
        <r>
          <rPr>
            <sz val="8"/>
            <color indexed="81"/>
            <rFont val="Tahoma"/>
            <family val="2"/>
            <charset val="204"/>
          </rPr>
          <t>от длины сетки (от 1-го ордера до N-го колена)</t>
        </r>
      </text>
    </comment>
    <comment ref="T16" authorId="0" shapeId="0">
      <text>
        <r>
          <rPr>
            <sz val="8"/>
            <color indexed="81"/>
            <rFont val="Tahoma"/>
            <family val="2"/>
            <charset val="204"/>
          </rPr>
          <t>Расстояние от наибольшего открытого ордера сетки 
(N-го колена)</t>
        </r>
      </text>
    </comment>
    <comment ref="U16" authorId="0" shapeId="0">
      <text>
        <r>
          <rPr>
            <sz val="8"/>
            <color indexed="81"/>
            <rFont val="Tahoma"/>
            <family val="2"/>
            <charset val="204"/>
          </rPr>
          <t>от длины сетки (от 1-го ордера до N-го колена)</t>
        </r>
      </text>
    </comment>
    <comment ref="S17" authorId="0" shapeId="0">
      <text>
        <r>
          <rPr>
            <sz val="8"/>
            <color indexed="81"/>
            <rFont val="Tahoma"/>
            <family val="2"/>
            <charset val="204"/>
          </rPr>
          <t>Первый ордер - сетки и длины сетки еще нет.</t>
        </r>
      </text>
    </comment>
    <comment ref="B120" authorId="1" shapeId="0">
      <text>
        <r>
          <rPr>
            <sz val="10"/>
            <color indexed="81"/>
            <rFont val="Tahoma"/>
            <family val="2"/>
            <charset val="204"/>
          </rPr>
          <t>Блок расчета и визуализации ТakeРrofit: количества пипсов чистой прибыли - размещаются после/дальше уровня безубытка сетки в направлении начала сетки.
Зона ТР сетки, в зависимости от количества колен и длины сетки, может начинаться как в 7-10, так и в 100 пипсах от старшего ордера сетки.
В большинстве средних по агрессивности сеток из 3-х и более ордеров зона ТР размещается/завершается в районе 3-го из максимальных ордеров сетки.</t>
        </r>
      </text>
    </comment>
    <comment ref="F120" authorId="1" shapeId="0">
      <text>
        <r>
          <rPr>
            <sz val="10"/>
            <color indexed="81"/>
            <rFont val="Tahoma"/>
            <family val="2"/>
            <charset val="204"/>
          </rPr>
          <t xml:space="preserve">Блок расчета и визуализации шагов колен/ордеров сетки и критично важной длины сетки.
В этом блоке определяется расстановка ордеров таким образом, чтобы не только перекрыть вероятный торговый диапазон пары (например, =350 пипсов), но и расставить первые 5-7-10 ордеров (в среднем &gt;95% сеток именно таких) оптимально для быстрого закрытия сетки по ТР на минимальном отскоке цены и с учетом устраивающей вас прибыли.
</t>
        </r>
      </text>
    </comment>
    <comment ref="J120" authorId="1" shapeId="0">
      <text>
        <r>
          <rPr>
            <sz val="10"/>
            <color indexed="81"/>
            <rFont val="Tahoma"/>
            <family val="2"/>
            <charset val="204"/>
          </rPr>
          <t xml:space="preserve">Блок расчета и визуализации лотов ордеров сетки.
Чрезвычайно важный блок, в который нами еще будут добавлены дополнительные опции контроля и модифицирования лотности сетки.
То, что будет добавлено в Бота, будет добавлено и в Модель.
</t>
        </r>
      </text>
    </comment>
    <comment ref="Q120" authorId="1" shapeId="0">
      <text>
        <r>
          <rPr>
            <sz val="10"/>
            <color indexed="81"/>
            <rFont val="Tahoma"/>
            <family val="2"/>
            <charset val="204"/>
          </rPr>
          <t xml:space="preserve">Блок расчета и визуализации первой, наиболее анализируемой части характеристик проектируемой сетки.
Здесь, для каждого колена сетки, показаны уровни безубытка и ТР сетки - информация исключительной важности для оценки вероятности и частоты закрываемости сетки по ТР с учетом фибо уровней вероятных отскоков/коррекций.
Здесь же расчетная просадка, крайне важная для верного контроля ММ.
Здесь же и расчетная прибыль на каждом колене - крайне важная для анализа степени агрессивности сетки и адекватности проектирования сетки, в том числе на младших коленах.  </t>
        </r>
      </text>
    </comment>
    <comment ref="X120" authorId="1" shapeId="0">
      <text>
        <r>
          <rPr>
            <sz val="10"/>
            <color indexed="81"/>
            <rFont val="Tahoma"/>
            <family val="2"/>
            <charset val="204"/>
          </rPr>
          <t xml:space="preserve">Блок расчета и визуализации информации о залоге и средствах, которые необходимо на залог резервировать.
По данному вопросу терминал информации практически не выдает - а она исключительно важна.
Многих удивит, что даже на плече 1:500 на первых 7 коленах сетки залог обычно превышает просадку - что означает, что минимальный депо должен более чем вдвое превышать просадку, на которую все не отрывая глаз смотрят при тестировании ботов.
Так что тем, кто хочет пробовать торговать депо-камикадзе, надо предельно серьезно отнестись к информации из 5-го блока Модели. 
</t>
        </r>
      </text>
    </comment>
    <comment ref="AD120" authorId="1" shapeId="0">
      <text>
        <r>
          <rPr>
            <sz val="10"/>
            <color indexed="81"/>
            <rFont val="Tahoma"/>
            <family val="2"/>
            <charset val="204"/>
          </rPr>
          <t>Блок расчета и визуализации информации о депо, необходимом для проектируемой вами сетки, и финальная информация о том на сколько пипсов движения цены хватит указанного вами депо.
Вычисление необходимого вам для торгов спроектированной вами сеткой депо требует максимум одного сложения или вычитания с занесением результата в ячейку "Депо, $".</t>
        </r>
      </text>
    </comment>
  </commentList>
</comments>
</file>

<file path=xl/comments2.xml><?xml version="1.0" encoding="utf-8"?>
<comments xmlns="http://schemas.openxmlformats.org/spreadsheetml/2006/main">
  <authors>
    <author>eu</author>
  </authors>
  <commentList>
    <comment ref="B7" authorId="0" shapeId="0">
      <text>
        <r>
          <rPr>
            <sz val="8"/>
            <color indexed="81"/>
            <rFont val="Tahoma"/>
            <family val="2"/>
            <charset val="204"/>
          </rPr>
          <t xml:space="preserve">дата вводится в формате </t>
        </r>
        <r>
          <rPr>
            <b/>
            <sz val="8"/>
            <color indexed="81"/>
            <rFont val="Tahoma"/>
            <family val="2"/>
            <charset val="204"/>
          </rPr>
          <t>ДД.ММ.ГГГГ</t>
        </r>
      </text>
    </comment>
    <comment ref="D9" authorId="0" shapeId="0">
      <text>
        <r>
          <rPr>
            <sz val="8"/>
            <color indexed="81"/>
            <rFont val="Tahoma"/>
            <family val="2"/>
            <charset val="204"/>
          </rPr>
          <t>для 5-тизнака цена пункта в 10 раз меньше, чем для 4-хзнака.</t>
        </r>
      </text>
    </comment>
  </commentList>
</comments>
</file>

<file path=xl/connections.xml><?xml version="1.0" encoding="utf-8"?>
<connections xmlns="http://schemas.openxmlformats.org/spreadsheetml/2006/main">
  <connection id="1" keepAlive="1" name="Запрос — Table 0" type="5" refreshedVersion="6" deleted="1" background="1" refreshOnLoad="1" saveData="1">
    <dbPr connection="" command=""/>
  </connection>
  <connection id="2" keepAlive="1" name="Запрос — Table 1" type="5" refreshedVersion="6" deleted="1" background="1" refreshOnLoad="1" saveData="1">
    <dbPr connection="" command=""/>
  </connection>
</connections>
</file>

<file path=xl/sharedStrings.xml><?xml version="1.0" encoding="utf-8"?>
<sst xmlns="http://schemas.openxmlformats.org/spreadsheetml/2006/main" count="298" uniqueCount="216">
  <si>
    <t>MinLot</t>
  </si>
  <si>
    <t>Mult</t>
  </si>
  <si>
    <t>MultLevel2</t>
  </si>
  <si>
    <t>MultCorr</t>
  </si>
  <si>
    <t>MultLevel3</t>
  </si>
  <si>
    <t>MultСorrLevel3</t>
  </si>
  <si>
    <t>MultStart</t>
  </si>
  <si>
    <t>№№ колен</t>
  </si>
  <si>
    <t>Мульт</t>
  </si>
  <si>
    <t>Ордер</t>
  </si>
  <si>
    <t>GridStep</t>
  </si>
  <si>
    <t>GridLevel</t>
  </si>
  <si>
    <t>GridStep_AddPips</t>
  </si>
  <si>
    <t>GridStep_Level2</t>
  </si>
  <si>
    <t>GridStep_Level2_AddPips</t>
  </si>
  <si>
    <t>Коррект</t>
  </si>
  <si>
    <t>TP</t>
  </si>
  <si>
    <t>TakeProffit</t>
  </si>
  <si>
    <t>TakeProffit_Level1</t>
  </si>
  <si>
    <t>TakeProffit_Level1Corr</t>
  </si>
  <si>
    <t>TakeProffit_Level2</t>
  </si>
  <si>
    <t>TakeProffit_Level2FixPips</t>
  </si>
  <si>
    <t>$/пипс</t>
  </si>
  <si>
    <t>Пара</t>
  </si>
  <si>
    <t>Значность</t>
  </si>
  <si>
    <t>Цена пипса, $</t>
  </si>
  <si>
    <t>Залог 1 лот, $</t>
  </si>
  <si>
    <t>Комиссия, $</t>
  </si>
  <si>
    <t>StopOut, %</t>
  </si>
  <si>
    <t xml:space="preserve">Депо, $ </t>
  </si>
  <si>
    <t>Залог, $</t>
  </si>
  <si>
    <r>
      <t xml:space="preserve">Просадка + залог =  </t>
    </r>
    <r>
      <rPr>
        <b/>
        <sz val="11"/>
        <rFont val="Arial Cyr"/>
        <charset val="204"/>
      </rPr>
      <t>%%депо</t>
    </r>
  </si>
  <si>
    <t>Залог к депо, %</t>
  </si>
  <si>
    <r>
      <t>Просадка + залог, $</t>
    </r>
    <r>
      <rPr>
        <sz val="10"/>
        <rFont val="Arial Cyr"/>
        <charset val="204"/>
      </rPr>
      <t xml:space="preserve"> </t>
    </r>
    <r>
      <rPr>
        <sz val="9"/>
        <rFont val="Arial Cyr"/>
        <charset val="204"/>
      </rPr>
      <t>(включая комиссию)</t>
    </r>
  </si>
  <si>
    <r>
      <t xml:space="preserve">Залог к просадке </t>
    </r>
    <r>
      <rPr>
        <sz val="9"/>
        <rFont val="Arial Cyr"/>
        <charset val="204"/>
      </rPr>
      <t>(включая комиссию)</t>
    </r>
  </si>
  <si>
    <r>
      <t>Сетка</t>
    </r>
    <r>
      <rPr>
        <sz val="10"/>
        <rFont val="Arial"/>
        <family val="2"/>
        <charset val="204"/>
      </rPr>
      <t xml:space="preserve"> пипсов от 1-го ордера</t>
    </r>
  </si>
  <si>
    <r>
      <t>Шаг</t>
    </r>
    <r>
      <rPr>
        <sz val="10"/>
        <rFont val="Arial"/>
        <family val="2"/>
        <charset val="204"/>
      </rPr>
      <t>, пипсов</t>
    </r>
  </si>
  <si>
    <r>
      <t xml:space="preserve">Лотов </t>
    </r>
    <r>
      <rPr>
        <sz val="10"/>
        <rFont val="Arial"/>
        <family val="2"/>
        <charset val="204"/>
      </rPr>
      <t>сумма</t>
    </r>
  </si>
  <si>
    <t>Max просадка до StopOut в пипсах от:</t>
  </si>
  <si>
    <t>№№ ко-лен</t>
  </si>
  <si>
    <t>Валютная пара</t>
  </si>
  <si>
    <t>Цена пункта, $</t>
  </si>
  <si>
    <t>1:500</t>
  </si>
  <si>
    <t>4-хзнак</t>
  </si>
  <si>
    <t>№№ пп</t>
  </si>
  <si>
    <t>Св.Маржа = Депо - просадка-залог, $</t>
  </si>
  <si>
    <t>GridStop</t>
  </si>
  <si>
    <t>MultStop</t>
  </si>
  <si>
    <t>Кор-рект</t>
  </si>
  <si>
    <t>CalcLotType</t>
  </si>
  <si>
    <t>MaxLotCoef</t>
  </si>
  <si>
    <t>Column1</t>
  </si>
  <si>
    <t>Валюта</t>
  </si>
  <si>
    <t>Пипсы</t>
  </si>
  <si>
    <t>%</t>
  </si>
  <si>
    <t/>
  </si>
  <si>
    <t>GBP/JPY</t>
  </si>
  <si>
    <t>GBP/NZD</t>
  </si>
  <si>
    <t>AUD/CAD</t>
  </si>
  <si>
    <t>GBP/USD</t>
  </si>
  <si>
    <t>AUD/CHF</t>
  </si>
  <si>
    <t>NZD/JPY</t>
  </si>
  <si>
    <t>AUD/JPY</t>
  </si>
  <si>
    <t>NZD/USD</t>
  </si>
  <si>
    <t>AUD/NZD</t>
  </si>
  <si>
    <t>USD/BRL</t>
  </si>
  <si>
    <t>AUD/USD</t>
  </si>
  <si>
    <t>USD/CAD</t>
  </si>
  <si>
    <t>BTC/EUR</t>
  </si>
  <si>
    <t>USD/CHF</t>
  </si>
  <si>
    <t>BTC/USD</t>
  </si>
  <si>
    <t>CAD/CHF</t>
  </si>
  <si>
    <t>USD/DKK</t>
  </si>
  <si>
    <t>CAD/JPY</t>
  </si>
  <si>
    <t>USD/HKD</t>
  </si>
  <si>
    <t>CHF/JPY</t>
  </si>
  <si>
    <t>USD/ILS</t>
  </si>
  <si>
    <t>EUR/AUD</t>
  </si>
  <si>
    <t>USD/INR</t>
  </si>
  <si>
    <t>EUR/CAD</t>
  </si>
  <si>
    <t>USD/JPY</t>
  </si>
  <si>
    <t>EUR/CHF</t>
  </si>
  <si>
    <t>EUR/GBP</t>
  </si>
  <si>
    <t>USD/SEK</t>
  </si>
  <si>
    <t>EUR/JPY</t>
  </si>
  <si>
    <t>USD/SGD</t>
  </si>
  <si>
    <t>EUR/NZD</t>
  </si>
  <si>
    <t>USD/TRY</t>
  </si>
  <si>
    <t>EUR/USD</t>
  </si>
  <si>
    <t>XAG/USD</t>
  </si>
  <si>
    <t>GBP/AUD</t>
  </si>
  <si>
    <t>XAU/USD</t>
  </si>
  <si>
    <t>GBP/CAD</t>
  </si>
  <si>
    <t>GBP/CHF</t>
  </si>
  <si>
    <t>Спред</t>
  </si>
  <si>
    <t>NZD/CAD</t>
  </si>
  <si>
    <t>NZD/CHF</t>
  </si>
  <si>
    <t>USD/CNY</t>
  </si>
  <si>
    <t>USD/MXN</t>
  </si>
  <si>
    <t>USD/RUB</t>
  </si>
  <si>
    <t>USD/ZAR</t>
  </si>
  <si>
    <t>0,04</t>
  </si>
  <si>
    <r>
      <t>Просадка,</t>
    </r>
    <r>
      <rPr>
        <sz val="12"/>
        <color indexed="12"/>
        <rFont val="Arial"/>
        <family val="2"/>
        <charset val="204"/>
      </rPr>
      <t xml:space="preserve"> 
$ / %</t>
    </r>
  </si>
  <si>
    <r>
      <t xml:space="preserve">Безубыток, 
</t>
    </r>
    <r>
      <rPr>
        <sz val="10"/>
        <rFont val="Arial"/>
        <family val="2"/>
        <charset val="204"/>
      </rPr>
      <t>пипсов / %</t>
    </r>
  </si>
  <si>
    <r>
      <t xml:space="preserve">ТР, 
</t>
    </r>
    <r>
      <rPr>
        <sz val="10"/>
        <rFont val="Arial"/>
        <family val="2"/>
        <charset val="204"/>
      </rPr>
      <t>пипсов / %</t>
    </r>
  </si>
  <si>
    <t>$</t>
  </si>
  <si>
    <t>Сумма лотов</t>
  </si>
  <si>
    <r>
      <rPr>
        <b/>
        <sz val="10"/>
        <rFont val="Arial Cyr"/>
        <charset val="204"/>
      </rPr>
      <t>Шаг</t>
    </r>
    <r>
      <rPr>
        <sz val="10"/>
        <rFont val="Arial Cyr"/>
        <charset val="204"/>
      </rPr>
      <t>, писпсов</t>
    </r>
  </si>
  <si>
    <r>
      <t>Количество</t>
    </r>
    <r>
      <rPr>
        <sz val="10"/>
        <rFont val="Arial Cyr"/>
        <charset val="204"/>
      </rPr>
      <t>, колен</t>
    </r>
  </si>
  <si>
    <r>
      <rPr>
        <b/>
        <sz val="10"/>
        <rFont val="Arial Cyr"/>
        <charset val="204"/>
      </rPr>
      <t>Прибыль первого колена</t>
    </r>
    <r>
      <rPr>
        <sz val="10"/>
        <rFont val="Arial Cyr"/>
        <charset val="204"/>
      </rPr>
      <t>, $ / %</t>
    </r>
  </si>
  <si>
    <r>
      <rPr>
        <b/>
        <sz val="10"/>
        <rFont val="Arial Cyr"/>
        <charset val="204"/>
      </rPr>
      <t>Прибыль последнего колена</t>
    </r>
    <r>
      <rPr>
        <sz val="10"/>
        <rFont val="Arial Cyr"/>
        <charset val="204"/>
      </rPr>
      <t>, $ / %</t>
    </r>
  </si>
  <si>
    <t>% депо</t>
  </si>
  <si>
    <t>Пипсов</t>
  </si>
  <si>
    <t>%%</t>
  </si>
  <si>
    <t>Колена N</t>
  </si>
  <si>
    <t>1го ордера</t>
  </si>
  <si>
    <t>Параметры сетки</t>
  </si>
  <si>
    <t>Характеристика сетки</t>
  </si>
  <si>
    <t>Шаблоны</t>
  </si>
  <si>
    <t>Характеристики пары</t>
  </si>
  <si>
    <t xml:space="preserve">Спред </t>
  </si>
  <si>
    <t>в разработке</t>
  </si>
  <si>
    <r>
      <rPr>
        <b/>
        <sz val="10"/>
        <rFont val="Arial Cyr"/>
        <charset val="204"/>
      </rPr>
      <t>КПД (прибыль/просадка)</t>
    </r>
    <r>
      <rPr>
        <sz val="10"/>
        <rFont val="Arial Cyr"/>
        <charset val="204"/>
      </rPr>
      <t>, %</t>
    </r>
  </si>
  <si>
    <t>Заполняется вручную, согласно типу счета и торгуемым условиям вашего брокера</t>
  </si>
  <si>
    <t>Таблица обновляется автоматически при откртыии модели с сайта:</t>
  </si>
  <si>
    <r>
      <rPr>
        <b/>
        <sz val="10"/>
        <rFont val="Arial Cyr"/>
        <charset val="204"/>
      </rPr>
      <t>Длина</t>
    </r>
    <r>
      <rPr>
        <sz val="10"/>
        <rFont val="Arial Cyr"/>
        <charset val="204"/>
      </rPr>
      <t>, пипсов</t>
    </r>
  </si>
  <si>
    <r>
      <t>Запас пр-ти</t>
    </r>
    <r>
      <rPr>
        <sz val="10"/>
        <rFont val="Arial Cyr"/>
        <charset val="204"/>
      </rPr>
      <t>, пипсов</t>
    </r>
  </si>
  <si>
    <r>
      <rPr>
        <b/>
        <sz val="10"/>
        <rFont val="Arial Cyr"/>
        <charset val="204"/>
      </rPr>
      <t>БУ</t>
    </r>
    <r>
      <rPr>
        <sz val="10"/>
        <rFont val="Arial Cyr"/>
        <charset val="204"/>
      </rPr>
      <t>, пипсов / %</t>
    </r>
  </si>
  <si>
    <r>
      <rPr>
        <b/>
        <sz val="10"/>
        <rFont val="Arial Cyr"/>
        <charset val="204"/>
      </rPr>
      <t>ТР</t>
    </r>
    <r>
      <rPr>
        <sz val="10"/>
        <rFont val="Arial Cyr"/>
        <charset val="204"/>
      </rPr>
      <t>, пипсов / %</t>
    </r>
  </si>
  <si>
    <t>БУ пос-го колена</t>
  </si>
  <si>
    <t>ТР пос-го колена</t>
  </si>
  <si>
    <t>1,09</t>
  </si>
  <si>
    <t>0,63</t>
  </si>
  <si>
    <t>TakeProffit_Level1_5</t>
  </si>
  <si>
    <t>TakeProffit_Level1_5Corr</t>
  </si>
  <si>
    <t>1,08</t>
  </si>
  <si>
    <t>Ручное обновление: вкладка Данные &gt; Обновить все</t>
  </si>
  <si>
    <t>1,10</t>
  </si>
  <si>
    <t>2,84</t>
  </si>
  <si>
    <t>1,42</t>
  </si>
  <si>
    <t>1,36</t>
  </si>
  <si>
    <t>1,26</t>
  </si>
  <si>
    <t>0,24</t>
  </si>
  <si>
    <t>0,97</t>
  </si>
  <si>
    <t>1,88</t>
  </si>
  <si>
    <r>
      <rPr>
        <b/>
        <sz val="10"/>
        <rFont val="Arial Cyr"/>
        <charset val="204"/>
      </rPr>
      <t>Прибыль</t>
    </r>
    <r>
      <rPr>
        <sz val="10"/>
        <rFont val="Arial Cyr"/>
        <charset val="204"/>
      </rPr>
      <t>, $ / %</t>
    </r>
  </si>
  <si>
    <t>1,37</t>
  </si>
  <si>
    <t>0,78</t>
  </si>
  <si>
    <t>0,90</t>
  </si>
  <si>
    <t>0,81</t>
  </si>
  <si>
    <t>0,46</t>
  </si>
  <si>
    <t>7,445,61</t>
  </si>
  <si>
    <t>1,20</t>
  </si>
  <si>
    <t>1,07</t>
  </si>
  <si>
    <t>1,72</t>
  </si>
  <si>
    <t>44,96</t>
  </si>
  <si>
    <t>2,56</t>
  </si>
  <si>
    <t>1,710,10</t>
  </si>
  <si>
    <t>0,99</t>
  </si>
  <si>
    <t>1,47</t>
  </si>
  <si>
    <t>1,11</t>
  </si>
  <si>
    <t>1,41</t>
  </si>
  <si>
    <t>1,21</t>
  </si>
  <si>
    <t>1,15</t>
  </si>
  <si>
    <t>238,42</t>
  </si>
  <si>
    <t>101,64</t>
  </si>
  <si>
    <t>1,38</t>
  </si>
  <si>
    <t>82,20</t>
  </si>
  <si>
    <t>562,24</t>
  </si>
  <si>
    <t>1,75</t>
  </si>
  <si>
    <t>104,16</t>
  </si>
  <si>
    <t>87,94</t>
  </si>
  <si>
    <t>163,06</t>
  </si>
  <si>
    <t>647,06</t>
  </si>
  <si>
    <t>31,48</t>
  </si>
  <si>
    <t>308,90</t>
  </si>
  <si>
    <t>309,54</t>
  </si>
  <si>
    <t>129,86</t>
  </si>
  <si>
    <t>3,574,14</t>
  </si>
  <si>
    <t>927,44</t>
  </si>
  <si>
    <t>85,94</t>
  </si>
  <si>
    <t>524,10</t>
  </si>
  <si>
    <t>3,153,86</t>
  </si>
  <si>
    <t>2,28</t>
  </si>
  <si>
    <t>100,06</t>
  </si>
  <si>
    <t>97,64</t>
  </si>
  <si>
    <t>1,32</t>
  </si>
  <si>
    <t>114,62</t>
  </si>
  <si>
    <t>104,64</t>
  </si>
  <si>
    <t>84,02</t>
  </si>
  <si>
    <t>1,585,10</t>
  </si>
  <si>
    <t>1,478,18</t>
  </si>
  <si>
    <t>2,40</t>
  </si>
  <si>
    <t>80,56</t>
  </si>
  <si>
    <t>109,20</t>
  </si>
  <si>
    <t>114,98</t>
  </si>
  <si>
    <t>178,88</t>
  </si>
  <si>
    <t>157,06</t>
  </si>
  <si>
    <t>1,06</t>
  </si>
  <si>
    <t>69,34</t>
  </si>
  <si>
    <t>104,12</t>
  </si>
  <si>
    <t>1,16</t>
  </si>
  <si>
    <t>124,24</t>
  </si>
  <si>
    <t>174,56</t>
  </si>
  <si>
    <t>1,12</t>
  </si>
  <si>
    <t>232,62</t>
  </si>
  <si>
    <t>207,82</t>
  </si>
  <si>
    <t>146,30</t>
  </si>
  <si>
    <t>198,10</t>
  </si>
  <si>
    <t>1,55</t>
  </si>
  <si>
    <t>Прибыль, 
$ / %</t>
  </si>
  <si>
    <r>
      <rPr>
        <b/>
        <sz val="10"/>
        <rFont val="Arial Cyr"/>
        <charset val="204"/>
      </rPr>
      <t>Просадка</t>
    </r>
    <r>
      <rPr>
        <sz val="10"/>
        <rFont val="Arial Cyr"/>
        <charset val="204"/>
      </rPr>
      <t>, $ / %</t>
    </r>
  </si>
  <si>
    <t>Шаг и ТП</t>
  </si>
  <si>
    <t>Мах Лот</t>
  </si>
  <si>
    <t>Шаг и Лот</t>
  </si>
  <si>
    <t>ТП и Лот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</si>
</sst>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0.000"/>
    <numFmt numFmtId="165" formatCode="0.000_ ;[Red]\-0.000\ "/>
    <numFmt numFmtId="166" formatCode="0.00;[Red]0.00"/>
    <numFmt numFmtId="167" formatCode="0.000;[Red]0.000"/>
    <numFmt numFmtId="168" formatCode="0.0"/>
    <numFmt numFmtId="169" formatCode="0.00_ ;[Red]\-0.00\ "/>
    <numFmt numFmtId="170" formatCode="0.0_ ;[Red]\-0.0\ "/>
    <numFmt numFmtId="171" formatCode="0_ ;[Red]\-0\ "/>
    <numFmt numFmtId="172" formatCode="0;[Red]0"/>
  </numFmts>
  <fonts count="63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b/>
      <sz val="11"/>
      <color indexed="20"/>
      <name val="Calibri"/>
      <family val="2"/>
      <charset val="204"/>
    </font>
    <font>
      <b/>
      <sz val="11"/>
      <color indexed="12"/>
      <name val="Arial"/>
      <family val="2"/>
      <charset val="204"/>
    </font>
    <font>
      <b/>
      <sz val="11"/>
      <name val="Arial"/>
      <family val="2"/>
      <charset val="204"/>
    </font>
    <font>
      <b/>
      <sz val="11"/>
      <color indexed="20"/>
      <name val="Arial"/>
      <family val="2"/>
      <charset val="204"/>
    </font>
    <font>
      <b/>
      <sz val="10"/>
      <color indexed="12"/>
      <name val="Arial"/>
      <family val="2"/>
      <charset val="204"/>
    </font>
    <font>
      <sz val="10"/>
      <name val="Arial"/>
      <family val="2"/>
      <charset val="204"/>
    </font>
    <font>
      <b/>
      <sz val="10"/>
      <color indexed="20"/>
      <name val="Arial"/>
      <family val="2"/>
      <charset val="204"/>
    </font>
    <font>
      <sz val="10"/>
      <color indexed="20"/>
      <name val="Arial"/>
      <family val="2"/>
      <charset val="204"/>
    </font>
    <font>
      <b/>
      <sz val="10"/>
      <name val="Arial"/>
      <family val="2"/>
      <charset val="204"/>
    </font>
    <font>
      <b/>
      <sz val="10"/>
      <color indexed="60"/>
      <name val="Arial"/>
      <family val="2"/>
      <charset val="204"/>
    </font>
    <font>
      <sz val="10"/>
      <name val="Calibri"/>
      <family val="2"/>
      <charset val="204"/>
    </font>
    <font>
      <sz val="8"/>
      <color indexed="81"/>
      <name val="Tahoma"/>
      <family val="2"/>
      <charset val="204"/>
    </font>
    <font>
      <b/>
      <sz val="10"/>
      <name val="Arial Cyr"/>
      <charset val="204"/>
    </font>
    <font>
      <b/>
      <sz val="10"/>
      <color indexed="12"/>
      <name val="Arial Cyr"/>
      <charset val="204"/>
    </font>
    <font>
      <sz val="10"/>
      <color indexed="20"/>
      <name val="Arial Cyr"/>
      <charset val="204"/>
    </font>
    <font>
      <b/>
      <sz val="10"/>
      <color indexed="20"/>
      <name val="Arial Cyr"/>
      <charset val="204"/>
    </font>
    <font>
      <b/>
      <sz val="10"/>
      <color indexed="21"/>
      <name val="Arial Cyr"/>
      <charset val="204"/>
    </font>
    <font>
      <sz val="10"/>
      <color indexed="21"/>
      <name val="Arial Cyr"/>
      <charset val="204"/>
    </font>
    <font>
      <b/>
      <sz val="10"/>
      <color indexed="21"/>
      <name val="Arial"/>
      <family val="2"/>
      <charset val="204"/>
    </font>
    <font>
      <b/>
      <sz val="11"/>
      <color indexed="21"/>
      <name val="Calibri"/>
      <family val="2"/>
      <charset val="204"/>
    </font>
    <font>
      <sz val="10"/>
      <color indexed="21"/>
      <name val="Arial"/>
      <family val="2"/>
      <charset val="204"/>
    </font>
    <font>
      <b/>
      <sz val="11"/>
      <name val="Arial Cyr"/>
      <charset val="204"/>
    </font>
    <font>
      <b/>
      <sz val="11"/>
      <color indexed="21"/>
      <name val="Arial"/>
      <family val="2"/>
      <charset val="204"/>
    </font>
    <font>
      <sz val="11"/>
      <name val="Arial"/>
      <family val="2"/>
      <charset val="204"/>
    </font>
    <font>
      <b/>
      <sz val="11"/>
      <color indexed="20"/>
      <name val="Arial Cyr"/>
      <charset val="204"/>
    </font>
    <font>
      <b/>
      <sz val="11"/>
      <color indexed="12"/>
      <name val="Arial Cyr"/>
      <charset val="204"/>
    </font>
    <font>
      <sz val="11"/>
      <color indexed="12"/>
      <name val="Arial Cyr"/>
      <charset val="204"/>
    </font>
    <font>
      <sz val="11"/>
      <name val="Arial Cyr"/>
      <charset val="204"/>
    </font>
    <font>
      <sz val="9"/>
      <name val="Arial Cyr"/>
      <charset val="204"/>
    </font>
    <font>
      <b/>
      <sz val="8"/>
      <color indexed="20"/>
      <name val="Tahoma"/>
      <family val="2"/>
      <charset val="204"/>
    </font>
    <font>
      <b/>
      <sz val="8"/>
      <color indexed="12"/>
      <name val="Tahoma"/>
      <family val="2"/>
      <charset val="204"/>
    </font>
    <font>
      <b/>
      <sz val="12"/>
      <name val="Arial Cyr"/>
      <charset val="204"/>
    </font>
    <font>
      <b/>
      <sz val="12"/>
      <color indexed="12"/>
      <name val="Arial Cyr"/>
      <charset val="204"/>
    </font>
    <font>
      <b/>
      <sz val="11"/>
      <color indexed="17"/>
      <name val="Arial Cyr"/>
      <charset val="204"/>
    </font>
    <font>
      <b/>
      <sz val="8"/>
      <color indexed="81"/>
      <name val="Tahoma"/>
      <family val="2"/>
      <charset val="204"/>
    </font>
    <font>
      <b/>
      <sz val="12"/>
      <color indexed="12"/>
      <name val="Arial"/>
      <family val="2"/>
      <charset val="204"/>
    </font>
    <font>
      <b/>
      <sz val="20"/>
      <color indexed="48"/>
      <name val="Arial Cyr"/>
      <charset val="204"/>
    </font>
    <font>
      <b/>
      <sz val="10"/>
      <color indexed="48"/>
      <name val="Arial Cyr"/>
      <charset val="204"/>
    </font>
    <font>
      <b/>
      <sz val="11"/>
      <color indexed="12"/>
      <name val="Calibri"/>
      <family val="2"/>
      <charset val="204"/>
    </font>
    <font>
      <sz val="10"/>
      <color indexed="12"/>
      <name val="Arial"/>
      <family val="2"/>
      <charset val="204"/>
    </font>
    <font>
      <sz val="10"/>
      <color indexed="12"/>
      <name val="Arial Cyr"/>
      <charset val="204"/>
    </font>
    <font>
      <b/>
      <sz val="10"/>
      <color indexed="10"/>
      <name val="Arial"/>
      <family val="2"/>
      <charset val="204"/>
    </font>
    <font>
      <b/>
      <sz val="11"/>
      <color indexed="10"/>
      <name val="Calibri"/>
      <family val="2"/>
      <charset val="204"/>
    </font>
    <font>
      <b/>
      <sz val="10"/>
      <color indexed="20"/>
      <name val="Arial Narrow"/>
      <family val="2"/>
      <charset val="204"/>
    </font>
    <font>
      <b/>
      <sz val="10"/>
      <color indexed="21"/>
      <name val="Arial Narrow"/>
      <family val="2"/>
      <charset val="204"/>
    </font>
    <font>
      <b/>
      <sz val="10"/>
      <color indexed="10"/>
      <name val="Arial Cyr"/>
      <charset val="204"/>
    </font>
    <font>
      <b/>
      <sz val="10"/>
      <color indexed="60"/>
      <name val="Arial Cyr"/>
      <charset val="204"/>
    </font>
    <font>
      <u/>
      <sz val="10"/>
      <color theme="10"/>
      <name val="Arial Cyr"/>
      <charset val="204"/>
    </font>
    <font>
      <sz val="12"/>
      <color indexed="12"/>
      <name val="Arial"/>
      <family val="2"/>
      <charset val="204"/>
    </font>
    <font>
      <b/>
      <u/>
      <sz val="11"/>
      <color rgb="FF000000"/>
      <name val="Calibri"/>
      <family val="2"/>
      <charset val="204"/>
    </font>
    <font>
      <b/>
      <sz val="36"/>
      <color indexed="48"/>
      <name val="Arial Cyr"/>
      <charset val="204"/>
    </font>
    <font>
      <b/>
      <sz val="36"/>
      <color rgb="FFFF6633"/>
      <name val="Arial Cyr"/>
      <charset val="204"/>
    </font>
    <font>
      <sz val="9"/>
      <color indexed="81"/>
      <name val="Tahoma"/>
      <family val="2"/>
      <charset val="204"/>
    </font>
    <font>
      <sz val="10"/>
      <color indexed="81"/>
      <name val="Tahoma"/>
      <family val="2"/>
      <charset val="204"/>
    </font>
    <font>
      <b/>
      <sz val="10"/>
      <color indexed="17"/>
      <name val="Arial Narrow"/>
      <family val="2"/>
      <charset val="204"/>
    </font>
    <font>
      <b/>
      <sz val="11"/>
      <color indexed="17"/>
      <name val="Calibri"/>
      <family val="2"/>
      <charset val="204"/>
    </font>
    <font>
      <b/>
      <sz val="11"/>
      <color indexed="17"/>
      <name val="Arial"/>
      <family val="2"/>
      <charset val="204"/>
    </font>
    <font>
      <b/>
      <sz val="10"/>
      <color indexed="12"/>
      <name val="Arial Narrow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0.39997558519241921"/>
        <bgColor indexed="64"/>
      </patternFill>
    </fill>
  </fills>
  <borders count="3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ck">
        <color rgb="FF00B0F0"/>
      </right>
      <top/>
      <bottom/>
      <diagonal/>
    </border>
    <border>
      <left style="thick">
        <color rgb="FF00B0F0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ck">
        <color rgb="FF00B0F0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2" fillId="0" borderId="0" applyNumberFormat="0" applyFill="0" applyBorder="0" applyAlignment="0" applyProtection="0"/>
    <xf numFmtId="9" fontId="1" fillId="0" borderId="0" applyFont="0" applyFill="0" applyBorder="0" applyAlignment="0" applyProtection="0"/>
  </cellStyleXfs>
  <cellXfs count="246">
    <xf numFmtId="0" fontId="0" fillId="0" borderId="0" xfId="0"/>
    <xf numFmtId="2" fontId="10" fillId="0" borderId="0" xfId="0" applyNumberFormat="1" applyFont="1" applyProtection="1">
      <protection locked="0"/>
    </xf>
    <xf numFmtId="0" fontId="4" fillId="0" borderId="0" xfId="0" applyFont="1" applyProtection="1"/>
    <xf numFmtId="0" fontId="5" fillId="0" borderId="0" xfId="0" applyFont="1" applyProtection="1"/>
    <xf numFmtId="0" fontId="9" fillId="0" borderId="0" xfId="0" applyFont="1" applyProtection="1"/>
    <xf numFmtId="0" fontId="13" fillId="0" borderId="0" xfId="0" applyFont="1" applyProtection="1"/>
    <xf numFmtId="0" fontId="11" fillId="0" borderId="0" xfId="0" applyFont="1" applyProtection="1"/>
    <xf numFmtId="0" fontId="9" fillId="0" borderId="0" xfId="0" applyNumberFormat="1" applyFont="1" applyFill="1" applyBorder="1" applyAlignment="1" applyProtection="1">
      <alignment horizontal="center"/>
      <protection locked="0"/>
    </xf>
    <xf numFmtId="0" fontId="6" fillId="0" borderId="0" xfId="0" applyNumberFormat="1" applyFont="1" applyFill="1" applyBorder="1" applyAlignment="1" applyProtection="1">
      <alignment horizontal="center"/>
      <protection locked="0"/>
    </xf>
    <xf numFmtId="0" fontId="0" fillId="0" borderId="0" xfId="0" applyProtection="1"/>
    <xf numFmtId="0" fontId="0" fillId="0" borderId="0" xfId="0" applyAlignment="1">
      <alignment vertical="center"/>
    </xf>
    <xf numFmtId="0" fontId="19" fillId="0" borderId="0" xfId="0" applyFont="1" applyProtection="1"/>
    <xf numFmtId="2" fontId="11" fillId="0" borderId="0" xfId="0" applyNumberFormat="1" applyFont="1" applyProtection="1">
      <protection locked="0"/>
    </xf>
    <xf numFmtId="0" fontId="22" fillId="0" borderId="0" xfId="0" applyFont="1" applyProtection="1"/>
    <xf numFmtId="0" fontId="23" fillId="0" borderId="0" xfId="0" applyFont="1" applyProtection="1"/>
    <xf numFmtId="0" fontId="24" fillId="0" borderId="0" xfId="0" applyFont="1" applyProtection="1"/>
    <xf numFmtId="2" fontId="28" fillId="0" borderId="0" xfId="0" applyNumberFormat="1" applyFont="1" applyProtection="1">
      <protection locked="0"/>
    </xf>
    <xf numFmtId="2" fontId="8" fillId="0" borderId="0" xfId="0" applyNumberFormat="1" applyFont="1" applyProtection="1">
      <protection locked="0"/>
    </xf>
    <xf numFmtId="0" fontId="37" fillId="0" borderId="0" xfId="0" applyFont="1"/>
    <xf numFmtId="49" fontId="29" fillId="0" borderId="0" xfId="0" applyNumberFormat="1" applyFont="1" applyAlignment="1">
      <alignment horizontal="center"/>
    </xf>
    <xf numFmtId="0" fontId="1" fillId="0" borderId="0" xfId="0" applyFont="1"/>
    <xf numFmtId="0" fontId="38" fillId="0" borderId="0" xfId="0" applyFont="1" applyAlignment="1">
      <alignment horizontal="center"/>
    </xf>
    <xf numFmtId="169" fontId="32" fillId="0" borderId="4" xfId="0" applyNumberFormat="1" applyFont="1" applyBorder="1" applyAlignment="1">
      <alignment horizontal="right" vertical="center"/>
    </xf>
    <xf numFmtId="0" fontId="42" fillId="0" borderId="0" xfId="0" applyFont="1" applyAlignment="1">
      <alignment horizontal="left"/>
    </xf>
    <xf numFmtId="0" fontId="43" fillId="0" borderId="0" xfId="0" applyFont="1" applyProtection="1"/>
    <xf numFmtId="171" fontId="27" fillId="0" borderId="0" xfId="0" applyNumberFormat="1" applyFont="1" applyFill="1" applyAlignment="1" applyProtection="1">
      <alignment horizontal="center"/>
      <protection locked="0"/>
    </xf>
    <xf numFmtId="165" fontId="23" fillId="0" borderId="0" xfId="0" applyNumberFormat="1" applyFont="1" applyFill="1" applyAlignment="1" applyProtection="1">
      <alignment horizontal="center"/>
      <protection locked="0"/>
    </xf>
    <xf numFmtId="0" fontId="45" fillId="0" borderId="0" xfId="0" applyFont="1" applyProtection="1"/>
    <xf numFmtId="171" fontId="6" fillId="0" borderId="0" xfId="0" applyNumberFormat="1" applyFont="1" applyFill="1" applyAlignment="1" applyProtection="1">
      <alignment horizontal="center"/>
      <protection locked="0"/>
    </xf>
    <xf numFmtId="0" fontId="47" fillId="0" borderId="0" xfId="0" applyFont="1" applyAlignment="1" applyProtection="1">
      <alignment horizontal="center"/>
    </xf>
    <xf numFmtId="0" fontId="46" fillId="0" borderId="0" xfId="0" applyFont="1" applyAlignment="1" applyProtection="1">
      <alignment horizontal="left"/>
    </xf>
    <xf numFmtId="0" fontId="48" fillId="0" borderId="0" xfId="0" applyFont="1" applyProtection="1"/>
    <xf numFmtId="0" fontId="49" fillId="0" borderId="0" xfId="0" applyFont="1" applyProtection="1"/>
    <xf numFmtId="0" fontId="50" fillId="0" borderId="0" xfId="0" applyFont="1"/>
    <xf numFmtId="0" fontId="14" fillId="0" borderId="0" xfId="0" applyFont="1"/>
    <xf numFmtId="0" fontId="41" fillId="0" borderId="0" xfId="0" applyFont="1" applyAlignment="1"/>
    <xf numFmtId="0" fontId="0" fillId="5" borderId="0" xfId="0" applyFill="1"/>
    <xf numFmtId="171" fontId="25" fillId="5" borderId="0" xfId="0" applyNumberFormat="1" applyFont="1" applyFill="1" applyProtection="1"/>
    <xf numFmtId="171" fontId="44" fillId="5" borderId="0" xfId="0" applyNumberFormat="1" applyFont="1" applyFill="1" applyProtection="1"/>
    <xf numFmtId="0" fontId="0" fillId="5" borderId="0" xfId="0" applyFill="1" applyProtection="1"/>
    <xf numFmtId="0" fontId="0" fillId="0" borderId="0" xfId="0" applyNumberFormat="1"/>
    <xf numFmtId="169" fontId="32" fillId="0" borderId="8" xfId="0" applyNumberFormat="1" applyFont="1" applyFill="1" applyBorder="1" applyAlignment="1">
      <alignment horizontal="right" vertical="center"/>
    </xf>
    <xf numFmtId="169" fontId="32" fillId="0" borderId="4" xfId="0" applyNumberFormat="1" applyFont="1" applyFill="1" applyBorder="1" applyAlignment="1">
      <alignment horizontal="right" vertical="center"/>
    </xf>
    <xf numFmtId="0" fontId="32" fillId="0" borderId="10" xfId="0" applyFont="1" applyFill="1" applyBorder="1" applyAlignment="1">
      <alignment horizontal="left" vertical="center" indent="1"/>
    </xf>
    <xf numFmtId="169" fontId="32" fillId="0" borderId="14" xfId="0" applyNumberFormat="1" applyFont="1" applyFill="1" applyBorder="1" applyAlignment="1">
      <alignment horizontal="right" vertical="center"/>
    </xf>
    <xf numFmtId="0" fontId="32" fillId="0" borderId="1" xfId="0" applyFont="1" applyFill="1" applyBorder="1" applyAlignment="1">
      <alignment horizontal="left" vertical="center" indent="1"/>
    </xf>
    <xf numFmtId="0" fontId="32" fillId="0" borderId="1" xfId="0" applyFont="1" applyBorder="1" applyAlignment="1">
      <alignment horizontal="left" vertical="center" indent="1"/>
    </xf>
    <xf numFmtId="14" fontId="37" fillId="0" borderId="0" xfId="0" applyNumberFormat="1" applyFont="1"/>
    <xf numFmtId="0" fontId="32" fillId="0" borderId="16" xfId="0" applyFont="1" applyFill="1" applyBorder="1" applyAlignment="1">
      <alignment horizontal="center" vertical="center"/>
    </xf>
    <xf numFmtId="0" fontId="32" fillId="0" borderId="3" xfId="0" applyFont="1" applyFill="1" applyBorder="1" applyAlignment="1">
      <alignment horizontal="center" vertical="center"/>
    </xf>
    <xf numFmtId="0" fontId="0" fillId="0" borderId="15" xfId="0" applyBorder="1"/>
    <xf numFmtId="0" fontId="0" fillId="0" borderId="11" xfId="0" applyBorder="1"/>
    <xf numFmtId="0" fontId="0" fillId="0" borderId="17" xfId="0" applyBorder="1" applyAlignment="1">
      <alignment horizontal="center" vertical="center" wrapText="1"/>
    </xf>
    <xf numFmtId="0" fontId="26" fillId="0" borderId="18" xfId="0" applyFont="1" applyBorder="1" applyAlignment="1">
      <alignment horizontal="center" vertical="center" wrapText="1"/>
    </xf>
    <xf numFmtId="0" fontId="36" fillId="0" borderId="19" xfId="0" applyFont="1" applyBorder="1" applyAlignment="1">
      <alignment horizontal="center" vertical="center" wrapText="1"/>
    </xf>
    <xf numFmtId="0" fontId="36" fillId="0" borderId="20" xfId="0" applyFont="1" applyBorder="1" applyAlignment="1">
      <alignment horizontal="center" vertical="center" wrapText="1"/>
    </xf>
    <xf numFmtId="0" fontId="36" fillId="0" borderId="21" xfId="0" applyFont="1" applyBorder="1" applyAlignment="1">
      <alignment horizontal="center" vertical="center" wrapText="1"/>
    </xf>
    <xf numFmtId="0" fontId="32" fillId="0" borderId="22" xfId="0" applyFont="1" applyFill="1" applyBorder="1" applyAlignment="1">
      <alignment horizontal="center" vertical="center"/>
    </xf>
    <xf numFmtId="0" fontId="32" fillId="0" borderId="23" xfId="0" applyFont="1" applyBorder="1" applyAlignment="1">
      <alignment horizontal="left" vertical="center" indent="1"/>
    </xf>
    <xf numFmtId="169" fontId="32" fillId="0" borderId="24" xfId="0" applyNumberFormat="1" applyFont="1" applyBorder="1" applyAlignment="1">
      <alignment horizontal="right" vertical="center"/>
    </xf>
    <xf numFmtId="0" fontId="0" fillId="0" borderId="25" xfId="0" applyBorder="1"/>
    <xf numFmtId="0" fontId="0" fillId="0" borderId="0" xfId="0" applyNumberFormat="1" applyAlignment="1">
      <alignment horizontal="right"/>
    </xf>
    <xf numFmtId="0" fontId="0" fillId="0" borderId="0" xfId="0" applyAlignment="1">
      <alignment horizontal="right"/>
    </xf>
    <xf numFmtId="9" fontId="0" fillId="0" borderId="0" xfId="0" applyNumberFormat="1" applyFill="1" applyBorder="1" applyAlignment="1">
      <alignment horizontal="right" indent="1"/>
    </xf>
    <xf numFmtId="0" fontId="52" fillId="0" borderId="0" xfId="1"/>
    <xf numFmtId="0" fontId="0" fillId="0" borderId="0" xfId="0" applyFill="1" applyBorder="1" applyAlignment="1" applyProtection="1">
      <alignment horizontal="left" vertical="center"/>
    </xf>
    <xf numFmtId="0" fontId="17" fillId="0" borderId="0" xfId="0" applyFont="1"/>
    <xf numFmtId="0" fontId="0" fillId="0" borderId="0" xfId="0" applyBorder="1"/>
    <xf numFmtId="0" fontId="0" fillId="0" borderId="0" xfId="0" applyFill="1" applyBorder="1" applyAlignment="1" applyProtection="1">
      <alignment horizontal="right" vertical="center"/>
    </xf>
    <xf numFmtId="0" fontId="17" fillId="0" borderId="0" xfId="0" applyFont="1" applyFill="1" applyBorder="1" applyAlignment="1" applyProtection="1">
      <alignment horizontal="left" vertical="center"/>
    </xf>
    <xf numFmtId="0" fontId="0" fillId="0" borderId="0" xfId="0" applyBorder="1" applyAlignment="1" applyProtection="1">
      <alignment horizontal="right" vertical="center"/>
    </xf>
    <xf numFmtId="0" fontId="0" fillId="0" borderId="0" xfId="0" applyBorder="1" applyAlignment="1">
      <alignment horizontal="right" vertical="center"/>
    </xf>
    <xf numFmtId="0" fontId="17" fillId="0" borderId="0" xfId="0" applyFont="1" applyBorder="1" applyAlignment="1">
      <alignment horizontal="left" vertical="center"/>
    </xf>
    <xf numFmtId="0" fontId="17" fillId="0" borderId="0" xfId="0" applyFont="1" applyBorder="1" applyAlignment="1" applyProtection="1">
      <alignment horizontal="right" vertical="center"/>
    </xf>
    <xf numFmtId="0" fontId="17" fillId="0" borderId="0" xfId="0" applyFont="1" applyBorder="1" applyAlignment="1">
      <alignment horizontal="right" vertical="center"/>
    </xf>
    <xf numFmtId="1" fontId="17" fillId="0" borderId="0" xfId="0" applyNumberFormat="1" applyFont="1" applyBorder="1" applyAlignment="1">
      <alignment horizontal="right" vertical="center"/>
    </xf>
    <xf numFmtId="2" fontId="17" fillId="0" borderId="0" xfId="0" applyNumberFormat="1" applyFont="1" applyBorder="1" applyAlignment="1">
      <alignment horizontal="right" vertical="center"/>
    </xf>
    <xf numFmtId="0" fontId="0" fillId="0" borderId="26" xfId="0" applyBorder="1"/>
    <xf numFmtId="0" fontId="0" fillId="0" borderId="0" xfId="0" applyBorder="1" applyAlignment="1" applyProtection="1">
      <alignment vertical="center"/>
    </xf>
    <xf numFmtId="0" fontId="18" fillId="0" borderId="0" xfId="0" applyFont="1" applyBorder="1" applyAlignment="1" applyProtection="1">
      <alignment vertical="center"/>
    </xf>
    <xf numFmtId="0" fontId="52" fillId="0" borderId="0" xfId="1" applyBorder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19" fillId="0" borderId="0" xfId="0" applyFont="1" applyBorder="1" applyAlignment="1" applyProtection="1">
      <alignment vertical="center"/>
    </xf>
    <xf numFmtId="0" fontId="21" fillId="0" borderId="0" xfId="0" applyFont="1" applyBorder="1" applyAlignment="1" applyProtection="1">
      <alignment vertical="center"/>
    </xf>
    <xf numFmtId="0" fontId="22" fillId="0" borderId="0" xfId="0" applyFont="1" applyBorder="1" applyAlignment="1" applyProtection="1">
      <alignment vertical="center"/>
    </xf>
    <xf numFmtId="0" fontId="0" fillId="0" borderId="27" xfId="0" applyBorder="1"/>
    <xf numFmtId="0" fontId="0" fillId="5" borderId="0" xfId="0" applyFill="1" applyBorder="1"/>
    <xf numFmtId="0" fontId="54" fillId="0" borderId="0" xfId="0" applyFont="1" applyAlignment="1">
      <alignment horizontal="left" vertical="center"/>
    </xf>
    <xf numFmtId="0" fontId="55" fillId="0" borderId="0" xfId="0" applyFont="1" applyAlignment="1">
      <alignment vertical="center"/>
    </xf>
    <xf numFmtId="0" fontId="55" fillId="0" borderId="7" xfId="0" applyFont="1" applyBorder="1" applyAlignment="1">
      <alignment horizontal="center" vertical="center"/>
    </xf>
    <xf numFmtId="168" fontId="17" fillId="0" borderId="0" xfId="0" applyNumberFormat="1" applyFont="1" applyBorder="1" applyAlignment="1">
      <alignment horizontal="right" vertical="center"/>
    </xf>
    <xf numFmtId="0" fontId="0" fillId="0" borderId="0" xfId="0" applyProtection="1">
      <protection locked="0"/>
    </xf>
    <xf numFmtId="0" fontId="0" fillId="5" borderId="0" xfId="0" applyFill="1" applyProtection="1">
      <protection locked="0"/>
    </xf>
    <xf numFmtId="1" fontId="10" fillId="5" borderId="0" xfId="0" applyNumberFormat="1" applyFont="1" applyFill="1" applyBorder="1" applyProtection="1">
      <protection locked="0"/>
    </xf>
    <xf numFmtId="0" fontId="10" fillId="5" borderId="0" xfId="0" applyFont="1" applyFill="1" applyBorder="1" applyProtection="1">
      <protection locked="0"/>
    </xf>
    <xf numFmtId="0" fontId="10" fillId="5" borderId="0" xfId="0" applyFont="1" applyFill="1" applyProtection="1">
      <protection locked="0"/>
    </xf>
    <xf numFmtId="0" fontId="12" fillId="5" borderId="0" xfId="0" applyFont="1" applyFill="1" applyProtection="1">
      <protection locked="0"/>
    </xf>
    <xf numFmtId="171" fontId="12" fillId="5" borderId="0" xfId="0" applyNumberFormat="1" applyFont="1" applyFill="1" applyProtection="1">
      <protection locked="0"/>
    </xf>
    <xf numFmtId="0" fontId="25" fillId="5" borderId="0" xfId="0" applyFont="1" applyFill="1" applyProtection="1">
      <protection locked="0"/>
    </xf>
    <xf numFmtId="171" fontId="25" fillId="5" borderId="0" xfId="0" applyNumberFormat="1" applyFont="1" applyFill="1" applyProtection="1">
      <protection locked="0"/>
    </xf>
    <xf numFmtId="171" fontId="44" fillId="5" borderId="0" xfId="0" applyNumberFormat="1" applyFont="1" applyFill="1" applyProtection="1">
      <protection locked="0"/>
    </xf>
    <xf numFmtId="0" fontId="19" fillId="5" borderId="0" xfId="0" applyFont="1" applyFill="1" applyProtection="1">
      <protection locked="0"/>
    </xf>
    <xf numFmtId="0" fontId="22" fillId="5" borderId="0" xfId="0" applyFont="1" applyFill="1" applyProtection="1">
      <protection locked="0"/>
    </xf>
    <xf numFmtId="0" fontId="45" fillId="5" borderId="0" xfId="0" applyFont="1" applyFill="1" applyProtection="1">
      <protection locked="0"/>
    </xf>
    <xf numFmtId="0" fontId="0" fillId="5" borderId="0" xfId="0" applyFill="1" applyBorder="1" applyProtection="1">
      <protection locked="0"/>
    </xf>
    <xf numFmtId="0" fontId="0" fillId="0" borderId="29" xfId="0" applyBorder="1" applyAlignment="1">
      <alignment horizontal="right" vertical="center"/>
    </xf>
    <xf numFmtId="0" fontId="7" fillId="6" borderId="10" xfId="0" applyFont="1" applyFill="1" applyBorder="1" applyAlignment="1" applyProtection="1">
      <alignment horizontal="center" vertical="center" wrapText="1"/>
    </xf>
    <xf numFmtId="0" fontId="10" fillId="6" borderId="14" xfId="0" applyFont="1" applyFill="1" applyBorder="1" applyAlignment="1" applyProtection="1">
      <alignment horizontal="center" vertical="center" wrapText="1"/>
    </xf>
    <xf numFmtId="0" fontId="7" fillId="6" borderId="14" xfId="0" applyFont="1" applyFill="1" applyBorder="1" applyAlignment="1" applyProtection="1">
      <alignment horizontal="center" vertical="center" wrapText="1"/>
    </xf>
    <xf numFmtId="0" fontId="13" fillId="6" borderId="14" xfId="0" applyFont="1" applyFill="1" applyBorder="1" applyAlignment="1" applyProtection="1">
      <alignment horizontal="center" vertical="center"/>
    </xf>
    <xf numFmtId="0" fontId="18" fillId="6" borderId="14" xfId="0" applyFont="1" applyFill="1" applyBorder="1" applyAlignment="1">
      <alignment horizontal="center" vertical="center" wrapText="1"/>
    </xf>
    <xf numFmtId="49" fontId="18" fillId="6" borderId="14" xfId="0" applyNumberFormat="1" applyFont="1" applyFill="1" applyBorder="1" applyAlignment="1">
      <alignment horizontal="center" vertical="center" wrapText="1"/>
    </xf>
    <xf numFmtId="0" fontId="17" fillId="6" borderId="30" xfId="0" applyFont="1" applyFill="1" applyBorder="1" applyAlignment="1">
      <alignment horizontal="center" vertical="center" wrapText="1"/>
    </xf>
    <xf numFmtId="166" fontId="3" fillId="0" borderId="4" xfId="0" applyNumberFormat="1" applyFont="1" applyFill="1" applyBorder="1" applyAlignment="1" applyProtection="1">
      <alignment horizontal="center" vertical="center"/>
    </xf>
    <xf numFmtId="171" fontId="15" fillId="0" borderId="4" xfId="0" applyNumberFormat="1" applyFont="1" applyFill="1" applyBorder="1" applyAlignment="1" applyProtection="1">
      <alignment horizontal="center" vertical="center"/>
    </xf>
    <xf numFmtId="167" fontId="3" fillId="0" borderId="4" xfId="0" applyNumberFormat="1" applyFont="1" applyFill="1" applyBorder="1" applyAlignment="1" applyProtection="1">
      <alignment horizontal="center" vertical="center"/>
    </xf>
    <xf numFmtId="171" fontId="15" fillId="2" borderId="4" xfId="0" applyNumberFormat="1" applyFont="1" applyFill="1" applyBorder="1" applyAlignment="1" applyProtection="1">
      <alignment horizontal="center" vertical="center"/>
    </xf>
    <xf numFmtId="167" fontId="3" fillId="2" borderId="4" xfId="0" applyNumberFormat="1" applyFont="1" applyFill="1" applyBorder="1" applyAlignment="1" applyProtection="1">
      <alignment horizontal="center" vertical="center"/>
    </xf>
    <xf numFmtId="1" fontId="6" fillId="4" borderId="7" xfId="0" applyNumberFormat="1" applyFont="1" applyFill="1" applyBorder="1" applyAlignment="1" applyProtection="1">
      <alignment horizontal="center"/>
      <protection locked="0"/>
    </xf>
    <xf numFmtId="1" fontId="8" fillId="4" borderId="33" xfId="0" applyNumberFormat="1" applyFont="1" applyFill="1" applyBorder="1" applyAlignment="1" applyProtection="1">
      <alignment horizontal="center"/>
      <protection locked="0"/>
    </xf>
    <xf numFmtId="171" fontId="8" fillId="4" borderId="13" xfId="0" applyNumberFormat="1" applyFont="1" applyFill="1" applyBorder="1" applyAlignment="1" applyProtection="1">
      <alignment horizontal="center"/>
      <protection locked="0"/>
    </xf>
    <xf numFmtId="1" fontId="27" fillId="4" borderId="33" xfId="0" applyNumberFormat="1" applyFont="1" applyFill="1" applyBorder="1" applyAlignment="1" applyProtection="1">
      <alignment horizontal="center"/>
      <protection locked="0"/>
    </xf>
    <xf numFmtId="171" fontId="27" fillId="4" borderId="13" xfId="0" applyNumberFormat="1" applyFont="1" applyFill="1" applyBorder="1" applyAlignment="1" applyProtection="1">
      <alignment horizontal="center"/>
      <protection locked="0"/>
    </xf>
    <xf numFmtId="2" fontId="9" fillId="4" borderId="34" xfId="0" applyNumberFormat="1" applyFont="1" applyFill="1" applyBorder="1" applyAlignment="1" applyProtection="1">
      <alignment horizontal="center"/>
      <protection locked="0"/>
    </xf>
    <xf numFmtId="164" fontId="9" fillId="4" borderId="34" xfId="0" applyNumberFormat="1" applyFont="1" applyFill="1" applyBorder="1" applyAlignment="1" applyProtection="1">
      <alignment horizontal="center"/>
      <protection locked="0"/>
    </xf>
    <xf numFmtId="165" fontId="11" fillId="4" borderId="7" xfId="0" applyNumberFormat="1" applyFont="1" applyFill="1" applyBorder="1" applyAlignment="1" applyProtection="1">
      <alignment horizontal="center"/>
      <protection locked="0"/>
    </xf>
    <xf numFmtId="1" fontId="11" fillId="4" borderId="28" xfId="0" applyNumberFormat="1" applyFont="1" applyFill="1" applyBorder="1" applyAlignment="1" applyProtection="1">
      <alignment horizontal="center"/>
      <protection locked="0"/>
    </xf>
    <xf numFmtId="1" fontId="23" fillId="4" borderId="33" xfId="0" applyNumberFormat="1" applyFont="1" applyFill="1" applyBorder="1" applyAlignment="1" applyProtection="1">
      <alignment horizontal="center"/>
      <protection locked="0"/>
    </xf>
    <xf numFmtId="165" fontId="23" fillId="4" borderId="13" xfId="0" applyNumberFormat="1" applyFont="1" applyFill="1" applyBorder="1" applyAlignment="1" applyProtection="1">
      <alignment horizontal="center"/>
      <protection locked="0"/>
    </xf>
    <xf numFmtId="171" fontId="9" fillId="4" borderId="33" xfId="0" applyNumberFormat="1" applyFont="1" applyFill="1" applyBorder="1" applyAlignment="1" applyProtection="1">
      <alignment horizontal="center"/>
      <protection locked="0"/>
    </xf>
    <xf numFmtId="171" fontId="11" fillId="4" borderId="13" xfId="0" applyNumberFormat="1" applyFont="1" applyFill="1" applyBorder="1" applyAlignment="1" applyProtection="1">
      <alignment horizontal="center"/>
      <protection locked="0"/>
    </xf>
    <xf numFmtId="171" fontId="6" fillId="4" borderId="7" xfId="0" applyNumberFormat="1" applyFont="1" applyFill="1" applyBorder="1" applyAlignment="1" applyProtection="1">
      <alignment horizontal="center"/>
      <protection locked="0"/>
    </xf>
    <xf numFmtId="1" fontId="6" fillId="4" borderId="13" xfId="0" applyNumberFormat="1" applyFont="1" applyFill="1" applyBorder="1" applyAlignment="1" applyProtection="1">
      <alignment horizontal="center" vertical="center"/>
      <protection locked="0"/>
    </xf>
    <xf numFmtId="0" fontId="17" fillId="4" borderId="35" xfId="0" applyFont="1" applyFill="1" applyBorder="1" applyAlignment="1" applyProtection="1">
      <alignment vertical="center"/>
      <protection locked="0"/>
    </xf>
    <xf numFmtId="2" fontId="30" fillId="4" borderId="35" xfId="0" applyNumberFormat="1" applyFont="1" applyFill="1" applyBorder="1" applyAlignment="1" applyProtection="1">
      <alignment vertical="center"/>
    </xf>
    <xf numFmtId="2" fontId="30" fillId="4" borderId="35" xfId="0" applyNumberFormat="1" applyFont="1" applyFill="1" applyBorder="1" applyAlignment="1" applyProtection="1">
      <alignment horizontal="right" vertical="center"/>
    </xf>
    <xf numFmtId="2" fontId="29" fillId="4" borderId="35" xfId="0" applyNumberFormat="1" applyFont="1" applyFill="1" applyBorder="1" applyAlignment="1" applyProtection="1">
      <alignment vertical="center"/>
      <protection locked="0"/>
    </xf>
    <xf numFmtId="0" fontId="17" fillId="4" borderId="35" xfId="0" applyFont="1" applyFill="1" applyBorder="1" applyAlignment="1" applyProtection="1">
      <alignment horizontal="right" vertical="center"/>
      <protection locked="0"/>
    </xf>
    <xf numFmtId="2" fontId="29" fillId="4" borderId="35" xfId="0" applyNumberFormat="1" applyFont="1" applyFill="1" applyBorder="1" applyAlignment="1" applyProtection="1">
      <alignment vertical="center"/>
    </xf>
    <xf numFmtId="9" fontId="29" fillId="4" borderId="35" xfId="0" applyNumberFormat="1" applyFont="1" applyFill="1" applyBorder="1" applyAlignment="1" applyProtection="1">
      <alignment vertical="center"/>
      <protection locked="0"/>
    </xf>
    <xf numFmtId="0" fontId="51" fillId="4" borderId="34" xfId="0" applyFont="1" applyFill="1" applyBorder="1" applyAlignment="1" applyProtection="1">
      <alignment horizontal="center"/>
      <protection locked="0"/>
    </xf>
    <xf numFmtId="0" fontId="17" fillId="4" borderId="34" xfId="0" applyFont="1" applyFill="1" applyBorder="1" applyAlignment="1" applyProtection="1">
      <alignment horizontal="right" vertical="center"/>
      <protection locked="0"/>
    </xf>
    <xf numFmtId="9" fontId="17" fillId="0" borderId="0" xfId="2" applyFont="1" applyBorder="1"/>
    <xf numFmtId="9" fontId="17" fillId="0" borderId="7" xfId="2" applyFont="1" applyBorder="1" applyAlignment="1">
      <alignment horizontal="right" vertical="center"/>
    </xf>
    <xf numFmtId="9" fontId="17" fillId="0" borderId="13" xfId="2" applyFont="1" applyBorder="1" applyAlignment="1">
      <alignment vertical="center"/>
    </xf>
    <xf numFmtId="9" fontId="17" fillId="0" borderId="7" xfId="2" applyFont="1" applyBorder="1" applyAlignment="1">
      <alignment vertical="center"/>
    </xf>
    <xf numFmtId="1" fontId="17" fillId="0" borderId="0" xfId="2" applyNumberFormat="1" applyFont="1" applyBorder="1" applyAlignment="1">
      <alignment vertical="center"/>
    </xf>
    <xf numFmtId="164" fontId="17" fillId="0" borderId="0" xfId="0" applyNumberFormat="1" applyFont="1" applyBorder="1" applyAlignment="1">
      <alignment horizontal="right" vertical="center"/>
    </xf>
    <xf numFmtId="0" fontId="9" fillId="0" borderId="0" xfId="0" applyFont="1" applyAlignment="1" applyProtection="1">
      <alignment vertical="center"/>
    </xf>
    <xf numFmtId="9" fontId="17" fillId="0" borderId="0" xfId="2" applyFont="1"/>
    <xf numFmtId="0" fontId="17" fillId="0" borderId="0" xfId="0" applyFont="1" applyFill="1" applyBorder="1" applyAlignment="1">
      <alignment horizontal="left" vertical="center"/>
    </xf>
    <xf numFmtId="0" fontId="17" fillId="6" borderId="14" xfId="0" applyFont="1" applyFill="1" applyBorder="1" applyAlignment="1">
      <alignment horizontal="center" vertical="center" wrapText="1"/>
    </xf>
    <xf numFmtId="0" fontId="59" fillId="0" borderId="0" xfId="0" applyFont="1" applyProtection="1"/>
    <xf numFmtId="0" fontId="60" fillId="0" borderId="0" xfId="0" applyFont="1" applyProtection="1"/>
    <xf numFmtId="0" fontId="62" fillId="0" borderId="0" xfId="0" applyFont="1" applyProtection="1"/>
    <xf numFmtId="0" fontId="56" fillId="0" borderId="7" xfId="0" applyFont="1" applyBorder="1" applyAlignment="1">
      <alignment horizontal="center" vertical="center"/>
    </xf>
    <xf numFmtId="171" fontId="25" fillId="5" borderId="31" xfId="0" applyNumberFormat="1" applyFont="1" applyFill="1" applyBorder="1" applyProtection="1"/>
    <xf numFmtId="171" fontId="15" fillId="2" borderId="9" xfId="0" applyNumberFormat="1" applyFont="1" applyFill="1" applyBorder="1" applyAlignment="1" applyProtection="1">
      <alignment horizontal="center" vertical="center"/>
    </xf>
    <xf numFmtId="167" fontId="3" fillId="2" borderId="9" xfId="0" applyNumberFormat="1" applyFont="1" applyFill="1" applyBorder="1" applyAlignment="1" applyProtection="1">
      <alignment horizontal="center" vertical="center"/>
    </xf>
    <xf numFmtId="1" fontId="61" fillId="4" borderId="33" xfId="0" applyNumberFormat="1" applyFont="1" applyFill="1" applyBorder="1" applyAlignment="1" applyProtection="1">
      <alignment horizontal="center"/>
      <protection locked="0"/>
    </xf>
    <xf numFmtId="171" fontId="61" fillId="4" borderId="13" xfId="0" applyNumberFormat="1" applyFont="1" applyFill="1" applyBorder="1" applyAlignment="1" applyProtection="1">
      <alignment horizontal="center"/>
      <protection locked="0"/>
    </xf>
    <xf numFmtId="1" fontId="6" fillId="4" borderId="33" xfId="0" applyNumberFormat="1" applyFont="1" applyFill="1" applyBorder="1" applyAlignment="1" applyProtection="1">
      <alignment horizontal="center"/>
      <protection locked="0"/>
    </xf>
    <xf numFmtId="171" fontId="6" fillId="4" borderId="13" xfId="0" applyNumberFormat="1" applyFont="1" applyFill="1" applyBorder="1" applyAlignment="1" applyProtection="1">
      <alignment horizontal="center"/>
      <protection locked="0"/>
    </xf>
    <xf numFmtId="0" fontId="42" fillId="0" borderId="0" xfId="0" applyFont="1" applyAlignment="1">
      <alignment horizontal="left" vertical="center"/>
    </xf>
    <xf numFmtId="0" fontId="3" fillId="2" borderId="1" xfId="0" applyFont="1" applyFill="1" applyBorder="1" applyAlignment="1" applyProtection="1">
      <alignment vertical="center"/>
    </xf>
    <xf numFmtId="0" fontId="3" fillId="0" borderId="4" xfId="0" applyFont="1" applyBorder="1" applyAlignment="1" applyProtection="1">
      <alignment vertical="center"/>
    </xf>
    <xf numFmtId="171" fontId="25" fillId="5" borderId="32" xfId="0" applyNumberFormat="1" applyFont="1" applyFill="1" applyBorder="1" applyAlignment="1" applyProtection="1">
      <alignment vertical="center"/>
    </xf>
    <xf numFmtId="0" fontId="0" fillId="0" borderId="4" xfId="0" applyBorder="1" applyAlignment="1" applyProtection="1">
      <alignment vertical="center"/>
    </xf>
    <xf numFmtId="0" fontId="26" fillId="0" borderId="4" xfId="0" applyFont="1" applyFill="1" applyBorder="1" applyAlignment="1" applyProtection="1">
      <alignment horizontal="center" vertical="center"/>
    </xf>
    <xf numFmtId="0" fontId="0" fillId="0" borderId="4" xfId="0" applyFill="1" applyBorder="1" applyAlignment="1" applyProtection="1">
      <alignment horizontal="center" vertical="center"/>
    </xf>
    <xf numFmtId="0" fontId="0" fillId="0" borderId="4" xfId="0" applyBorder="1" applyAlignment="1" applyProtection="1">
      <alignment horizontal="center" vertical="center"/>
    </xf>
    <xf numFmtId="0" fontId="0" fillId="0" borderId="4" xfId="0" applyBorder="1" applyAlignment="1">
      <alignment vertical="center"/>
    </xf>
    <xf numFmtId="0" fontId="0" fillId="2" borderId="2" xfId="0" applyFill="1" applyBorder="1" applyAlignment="1">
      <alignment vertical="center"/>
    </xf>
    <xf numFmtId="1" fontId="13" fillId="2" borderId="1" xfId="0" applyNumberFormat="1" applyFont="1" applyFill="1" applyBorder="1" applyAlignment="1" applyProtection="1">
      <alignment horizontal="center" vertical="center"/>
    </xf>
    <xf numFmtId="172" fontId="3" fillId="0" borderId="4" xfId="0" applyNumberFormat="1" applyFont="1" applyFill="1" applyBorder="1" applyAlignment="1" applyProtection="1">
      <alignment horizontal="center" vertical="center"/>
    </xf>
    <xf numFmtId="172" fontId="3" fillId="3" borderId="4" xfId="0" applyNumberFormat="1" applyFont="1" applyFill="1" applyBorder="1" applyAlignment="1" applyProtection="1">
      <alignment horizontal="center" vertical="center"/>
    </xf>
    <xf numFmtId="172" fontId="3" fillId="0" borderId="4" xfId="0" applyNumberFormat="1" applyFont="1" applyBorder="1" applyAlignment="1" applyProtection="1">
      <alignment horizontal="center" vertical="center"/>
    </xf>
    <xf numFmtId="2" fontId="3" fillId="3" borderId="4" xfId="0" applyNumberFormat="1" applyFont="1" applyFill="1" applyBorder="1" applyAlignment="1" applyProtection="1">
      <alignment horizontal="center" vertical="center"/>
    </xf>
    <xf numFmtId="2" fontId="3" fillId="0" borderId="4" xfId="0" applyNumberFormat="1" applyFont="1" applyBorder="1" applyAlignment="1" applyProtection="1">
      <alignment horizontal="center" vertical="center"/>
    </xf>
    <xf numFmtId="168" fontId="0" fillId="0" borderId="4" xfId="0" applyNumberFormat="1" applyBorder="1" applyAlignment="1" applyProtection="1">
      <alignment vertical="center"/>
    </xf>
    <xf numFmtId="168" fontId="32" fillId="4" borderId="4" xfId="0" applyNumberFormat="1" applyFont="1" applyFill="1" applyBorder="1" applyAlignment="1" applyProtection="1">
      <alignment vertical="center"/>
    </xf>
    <xf numFmtId="9" fontId="1" fillId="3" borderId="4" xfId="0" applyNumberFormat="1" applyFont="1" applyFill="1" applyBorder="1" applyAlignment="1" applyProtection="1">
      <alignment horizontal="right" vertical="center"/>
    </xf>
    <xf numFmtId="9" fontId="0" fillId="0" borderId="4" xfId="0" applyNumberFormat="1" applyBorder="1" applyAlignment="1" applyProtection="1">
      <alignment vertical="center"/>
    </xf>
    <xf numFmtId="172" fontId="0" fillId="3" borderId="4" xfId="0" applyNumberFormat="1" applyFill="1" applyBorder="1" applyAlignment="1" applyProtection="1">
      <alignment vertical="center"/>
    </xf>
    <xf numFmtId="9" fontId="0" fillId="3" borderId="4" xfId="0" applyNumberFormat="1" applyFill="1" applyBorder="1" applyAlignment="1" applyProtection="1">
      <alignment vertical="center"/>
    </xf>
    <xf numFmtId="169" fontId="0" fillId="0" borderId="4" xfId="0" applyNumberFormat="1" applyBorder="1" applyAlignment="1">
      <alignment vertical="center"/>
    </xf>
    <xf numFmtId="170" fontId="31" fillId="4" borderId="4" xfId="0" applyNumberFormat="1" applyFont="1" applyFill="1" applyBorder="1" applyAlignment="1">
      <alignment vertical="center"/>
    </xf>
    <xf numFmtId="9" fontId="0" fillId="0" borderId="4" xfId="0" applyNumberFormat="1" applyBorder="1" applyAlignment="1">
      <alignment horizontal="right" vertical="center"/>
    </xf>
    <xf numFmtId="171" fontId="32" fillId="4" borderId="4" xfId="0" applyNumberFormat="1" applyFont="1" applyFill="1" applyBorder="1" applyAlignment="1">
      <alignment vertical="center"/>
    </xf>
    <xf numFmtId="1" fontId="0" fillId="0" borderId="4" xfId="0" applyNumberFormat="1" applyBorder="1" applyAlignment="1">
      <alignment horizontal="right" vertical="center"/>
    </xf>
    <xf numFmtId="1" fontId="13" fillId="2" borderId="2" xfId="0" applyNumberFormat="1" applyFont="1" applyFill="1" applyBorder="1" applyAlignment="1" applyProtection="1">
      <alignment horizontal="center" vertical="center"/>
    </xf>
    <xf numFmtId="172" fontId="3" fillId="2" borderId="4" xfId="0" applyNumberFormat="1" applyFont="1" applyFill="1" applyBorder="1" applyAlignment="1" applyProtection="1">
      <alignment horizontal="center" vertical="center"/>
    </xf>
    <xf numFmtId="2" fontId="3" fillId="5" borderId="32" xfId="0" applyNumberFormat="1" applyFont="1" applyFill="1" applyBorder="1" applyAlignment="1" applyProtection="1">
      <alignment horizontal="center" vertical="center"/>
    </xf>
    <xf numFmtId="2" fontId="3" fillId="2" borderId="4" xfId="0" applyNumberFormat="1" applyFont="1" applyFill="1" applyBorder="1" applyAlignment="1" applyProtection="1">
      <alignment horizontal="center" vertical="center"/>
    </xf>
    <xf numFmtId="0" fontId="0" fillId="5" borderId="32" xfId="0" applyFill="1" applyBorder="1" applyAlignment="1" applyProtection="1">
      <alignment vertical="center"/>
    </xf>
    <xf numFmtId="168" fontId="0" fillId="2" borderId="4" xfId="0" applyNumberFormat="1" applyFill="1" applyBorder="1" applyAlignment="1" applyProtection="1">
      <alignment vertical="center"/>
    </xf>
    <xf numFmtId="168" fontId="32" fillId="2" borderId="4" xfId="0" applyNumberFormat="1" applyFont="1" applyFill="1" applyBorder="1" applyAlignment="1" applyProtection="1">
      <alignment vertical="center"/>
    </xf>
    <xf numFmtId="9" fontId="1" fillId="2" borderId="4" xfId="0" applyNumberFormat="1" applyFont="1" applyFill="1" applyBorder="1" applyAlignment="1" applyProtection="1">
      <alignment horizontal="right" vertical="center"/>
    </xf>
    <xf numFmtId="0" fontId="0" fillId="2" borderId="4" xfId="0" applyFill="1" applyBorder="1" applyAlignment="1" applyProtection="1">
      <alignment vertical="center"/>
    </xf>
    <xf numFmtId="9" fontId="0" fillId="2" borderId="4" xfId="0" applyNumberFormat="1" applyFill="1" applyBorder="1" applyAlignment="1" applyProtection="1">
      <alignment vertical="center"/>
    </xf>
    <xf numFmtId="172" fontId="0" fillId="2" borderId="4" xfId="0" applyNumberFormat="1" applyFill="1" applyBorder="1" applyAlignment="1" applyProtection="1">
      <alignment vertical="center"/>
    </xf>
    <xf numFmtId="0" fontId="0" fillId="5" borderId="32" xfId="0" applyFill="1" applyBorder="1" applyAlignment="1">
      <alignment vertical="center"/>
    </xf>
    <xf numFmtId="169" fontId="0" fillId="2" borderId="4" xfId="0" applyNumberFormat="1" applyFill="1" applyBorder="1" applyAlignment="1">
      <alignment vertical="center"/>
    </xf>
    <xf numFmtId="170" fontId="31" fillId="2" borderId="4" xfId="0" applyNumberFormat="1" applyFont="1" applyFill="1" applyBorder="1" applyAlignment="1">
      <alignment vertical="center"/>
    </xf>
    <xf numFmtId="9" fontId="0" fillId="2" borderId="4" xfId="0" applyNumberFormat="1" applyFill="1" applyBorder="1" applyAlignment="1">
      <alignment horizontal="right" vertical="center"/>
    </xf>
    <xf numFmtId="9" fontId="0" fillId="5" borderId="32" xfId="0" applyNumberFormat="1" applyFill="1" applyBorder="1" applyAlignment="1">
      <alignment vertical="center"/>
    </xf>
    <xf numFmtId="171" fontId="32" fillId="2" borderId="4" xfId="0" applyNumberFormat="1" applyFont="1" applyFill="1" applyBorder="1" applyAlignment="1">
      <alignment vertical="center"/>
    </xf>
    <xf numFmtId="1" fontId="0" fillId="2" borderId="4" xfId="0" applyNumberFormat="1" applyFill="1" applyBorder="1" applyAlignment="1">
      <alignment horizontal="right" vertical="center"/>
    </xf>
    <xf numFmtId="1" fontId="13" fillId="2" borderId="5" xfId="0" applyNumberFormat="1" applyFont="1" applyFill="1" applyBorder="1" applyAlignment="1" applyProtection="1">
      <alignment horizontal="center" vertical="center"/>
    </xf>
    <xf numFmtId="172" fontId="3" fillId="2" borderId="9" xfId="0" applyNumberFormat="1" applyFont="1" applyFill="1" applyBorder="1" applyAlignment="1" applyProtection="1">
      <alignment horizontal="center" vertical="center"/>
    </xf>
    <xf numFmtId="2" fontId="3" fillId="5" borderId="19" xfId="0" applyNumberFormat="1" applyFont="1" applyFill="1" applyBorder="1" applyAlignment="1" applyProtection="1">
      <alignment horizontal="center" vertical="center"/>
    </xf>
    <xf numFmtId="2" fontId="3" fillId="2" borderId="9" xfId="0" applyNumberFormat="1" applyFont="1" applyFill="1" applyBorder="1" applyAlignment="1" applyProtection="1">
      <alignment horizontal="center" vertical="center"/>
    </xf>
    <xf numFmtId="0" fontId="0" fillId="5" borderId="19" xfId="0" applyFill="1" applyBorder="1" applyAlignment="1" applyProtection="1">
      <alignment vertical="center"/>
    </xf>
    <xf numFmtId="168" fontId="0" fillId="2" borderId="9" xfId="0" applyNumberFormat="1" applyFill="1" applyBorder="1" applyAlignment="1" applyProtection="1">
      <alignment vertical="center"/>
    </xf>
    <xf numFmtId="168" fontId="32" fillId="2" borderId="9" xfId="0" applyNumberFormat="1" applyFont="1" applyFill="1" applyBorder="1" applyAlignment="1" applyProtection="1">
      <alignment vertical="center"/>
    </xf>
    <xf numFmtId="9" fontId="1" fillId="2" borderId="9" xfId="0" applyNumberFormat="1" applyFont="1" applyFill="1" applyBorder="1" applyAlignment="1" applyProtection="1">
      <alignment horizontal="right" vertical="center"/>
    </xf>
    <xf numFmtId="0" fontId="0" fillId="2" borderId="9" xfId="0" applyFill="1" applyBorder="1" applyAlignment="1" applyProtection="1">
      <alignment vertical="center"/>
    </xf>
    <xf numFmtId="9" fontId="0" fillId="2" borderId="9" xfId="0" applyNumberFormat="1" applyFill="1" applyBorder="1" applyAlignment="1" applyProtection="1">
      <alignment vertical="center"/>
    </xf>
    <xf numFmtId="172" fontId="0" fillId="2" borderId="9" xfId="0" applyNumberFormat="1" applyFill="1" applyBorder="1" applyAlignment="1" applyProtection="1">
      <alignment vertical="center"/>
    </xf>
    <xf numFmtId="0" fontId="0" fillId="5" borderId="19" xfId="0" applyFill="1" applyBorder="1" applyAlignment="1">
      <alignment vertical="center"/>
    </xf>
    <xf numFmtId="169" fontId="0" fillId="2" borderId="9" xfId="0" applyNumberFormat="1" applyFill="1" applyBorder="1" applyAlignment="1">
      <alignment vertical="center"/>
    </xf>
    <xf numFmtId="170" fontId="31" fillId="2" borderId="9" xfId="0" applyNumberFormat="1" applyFont="1" applyFill="1" applyBorder="1" applyAlignment="1">
      <alignment vertical="center"/>
    </xf>
    <xf numFmtId="9" fontId="0" fillId="2" borderId="9" xfId="0" applyNumberFormat="1" applyFill="1" applyBorder="1" applyAlignment="1">
      <alignment horizontal="right" vertical="center"/>
    </xf>
    <xf numFmtId="9" fontId="0" fillId="5" borderId="19" xfId="0" applyNumberFormat="1" applyFill="1" applyBorder="1" applyAlignment="1">
      <alignment vertical="center"/>
    </xf>
    <xf numFmtId="171" fontId="32" fillId="2" borderId="9" xfId="0" applyNumberFormat="1" applyFont="1" applyFill="1" applyBorder="1" applyAlignment="1">
      <alignment vertical="center"/>
    </xf>
    <xf numFmtId="1" fontId="0" fillId="2" borderId="9" xfId="0" applyNumberFormat="1" applyFill="1" applyBorder="1" applyAlignment="1">
      <alignment horizontal="right" vertical="center"/>
    </xf>
    <xf numFmtId="1" fontId="13" fillId="2" borderId="6" xfId="0" applyNumberFormat="1" applyFont="1" applyFill="1" applyBorder="1" applyAlignment="1" applyProtection="1">
      <alignment horizontal="center" vertical="center"/>
    </xf>
    <xf numFmtId="10" fontId="0" fillId="0" borderId="4" xfId="2" applyNumberFormat="1" applyFont="1" applyBorder="1" applyAlignment="1" applyProtection="1">
      <alignment vertical="center"/>
    </xf>
    <xf numFmtId="10" fontId="0" fillId="2" borderId="4" xfId="2" applyNumberFormat="1" applyFont="1" applyFill="1" applyBorder="1" applyAlignment="1" applyProtection="1">
      <alignment vertical="center"/>
    </xf>
    <xf numFmtId="10" fontId="0" fillId="2" borderId="9" xfId="2" applyNumberFormat="1" applyFont="1" applyFill="1" applyBorder="1" applyAlignment="1" applyProtection="1">
      <alignment vertical="center"/>
    </xf>
    <xf numFmtId="1" fontId="17" fillId="0" borderId="7" xfId="2" applyNumberFormat="1" applyFont="1" applyBorder="1" applyProtection="1">
      <protection locked="0"/>
    </xf>
    <xf numFmtId="0" fontId="0" fillId="0" borderId="0" xfId="0" applyFont="1" applyFill="1" applyAlignment="1">
      <alignment horizontal="left" vertical="center"/>
    </xf>
    <xf numFmtId="0" fontId="0" fillId="0" borderId="0" xfId="0" applyFont="1" applyFill="1" applyAlignment="1">
      <alignment vertical="center"/>
    </xf>
    <xf numFmtId="0" fontId="13" fillId="6" borderId="15" xfId="0" applyFont="1" applyFill="1" applyBorder="1" applyAlignment="1" applyProtection="1">
      <alignment horizontal="center" vertical="center" wrapText="1"/>
    </xf>
    <xf numFmtId="0" fontId="13" fillId="6" borderId="38" xfId="0" applyFont="1" applyFill="1" applyBorder="1" applyAlignment="1" applyProtection="1">
      <alignment horizontal="center" vertical="center" wrapText="1"/>
    </xf>
    <xf numFmtId="0" fontId="40" fillId="6" borderId="15" xfId="0" applyFont="1" applyFill="1" applyBorder="1" applyAlignment="1" applyProtection="1">
      <alignment horizontal="center" vertical="center" wrapText="1"/>
    </xf>
    <xf numFmtId="0" fontId="40" fillId="6" borderId="38" xfId="0" applyFont="1" applyFill="1" applyBorder="1" applyAlignment="1" applyProtection="1">
      <alignment horizontal="center" vertical="center" wrapText="1"/>
    </xf>
    <xf numFmtId="0" fontId="17" fillId="6" borderId="15" xfId="0" applyFont="1" applyFill="1" applyBorder="1" applyAlignment="1">
      <alignment horizontal="center" vertical="center" wrapText="1"/>
    </xf>
    <xf numFmtId="0" fontId="17" fillId="6" borderId="38" xfId="0" applyFont="1" applyFill="1" applyBorder="1" applyAlignment="1">
      <alignment horizontal="center" vertical="center" wrapText="1"/>
    </xf>
    <xf numFmtId="0" fontId="17" fillId="6" borderId="36" xfId="0" applyFont="1" applyFill="1" applyBorder="1" applyAlignment="1">
      <alignment horizontal="center"/>
    </xf>
    <xf numFmtId="0" fontId="17" fillId="6" borderId="37" xfId="0" applyFont="1" applyFill="1" applyBorder="1" applyAlignment="1">
      <alignment horizontal="center"/>
    </xf>
    <xf numFmtId="0" fontId="0" fillId="6" borderId="36" xfId="0" applyFill="1" applyBorder="1" applyAlignment="1">
      <alignment horizontal="center"/>
    </xf>
    <xf numFmtId="0" fontId="17" fillId="6" borderId="36" xfId="0" applyFont="1" applyFill="1" applyBorder="1" applyAlignment="1">
      <alignment horizontal="center" vertical="center"/>
    </xf>
    <xf numFmtId="0" fontId="55" fillId="0" borderId="28" xfId="0" applyFont="1" applyBorder="1" applyAlignment="1">
      <alignment horizontal="center" vertical="center"/>
    </xf>
    <xf numFmtId="0" fontId="55" fillId="0" borderId="12" xfId="0" applyFont="1" applyBorder="1" applyAlignment="1">
      <alignment horizontal="center" vertical="center"/>
    </xf>
    <xf numFmtId="0" fontId="55" fillId="0" borderId="13" xfId="0" applyFont="1" applyBorder="1" applyAlignment="1">
      <alignment horizontal="center" vertical="center"/>
    </xf>
  </cellXfs>
  <cellStyles count="3">
    <cellStyle name="Гиперссылка" xfId="1" builtinId="8"/>
    <cellStyle name="Обычный" xfId="0" builtinId="0"/>
    <cellStyle name="Процентный" xfId="2" builtinId="5"/>
  </cellStyles>
  <dxfs count="104">
    <dxf>
      <numFmt numFmtId="0" formatCode="General"/>
      <alignment horizontal="right" vertical="bottom" textRotation="0" wrapText="0" indent="0" justifyLastLine="0" shrinkToFit="0" readingOrder="0"/>
    </dxf>
    <dxf>
      <numFmt numFmtId="0" formatCode="General"/>
      <alignment horizontal="right" vertical="bottom" textRotation="0" wrapText="0" indent="0" justifyLastLine="0" shrinkToFit="0" readingOrder="0"/>
    </dxf>
    <dxf>
      <numFmt numFmtId="0" formatCode="General"/>
    </dxf>
    <dxf>
      <numFmt numFmtId="0" formatCode="General"/>
    </dxf>
    <dxf>
      <numFmt numFmtId="0" formatCode="General"/>
      <alignment horizontal="right" vertical="bottom" textRotation="0" wrapText="0" indent="0" justifyLastLine="0" shrinkToFit="0" readingOrder="0"/>
    </dxf>
    <dxf>
      <numFmt numFmtId="0" formatCode="General"/>
      <alignment horizontal="right" vertical="bottom" textRotation="0" wrapText="0" indent="0" justifyLastLine="0" shrinkToFit="0" readingOrder="0"/>
    </dxf>
    <dxf>
      <numFmt numFmtId="0" formatCode="General"/>
    </dxf>
    <dxf>
      <numFmt numFmtId="0" formatCode="General"/>
    </dxf>
    <dxf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Cyr"/>
        <scheme val="none"/>
      </font>
      <numFmt numFmtId="169" formatCode="0.00_ ;[Red]\-0.00\ "/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Cyr"/>
        <scheme val="none"/>
      </font>
      <numFmt numFmtId="169" formatCode="0.00_ ;[Red]\-0.00\ "/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Cyr"/>
        <scheme val="none"/>
      </font>
      <alignment horizontal="left" vertical="center" textRotation="0" wrapText="0" indent="1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Cyr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/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ill>
        <patternFill>
          <bgColor rgb="FF9ABAA0"/>
        </patternFill>
      </fill>
    </dxf>
    <dxf>
      <fill>
        <patternFill>
          <bgColor rgb="FFC66063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7C80"/>
        </patternFill>
      </fill>
    </dxf>
    <dxf>
      <fill>
        <patternFill>
          <bgColor rgb="FF9ABAA0"/>
        </patternFill>
      </fill>
    </dxf>
    <dxf>
      <fill>
        <patternFill>
          <bgColor rgb="FFC66063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7C80"/>
        </patternFill>
      </fill>
    </dxf>
    <dxf>
      <fill>
        <patternFill>
          <bgColor rgb="FF9ABAA0"/>
        </patternFill>
      </fill>
    </dxf>
    <dxf>
      <fill>
        <patternFill>
          <bgColor rgb="FFC66063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7C80"/>
        </patternFill>
      </fill>
    </dxf>
    <dxf>
      <fill>
        <patternFill>
          <bgColor rgb="FF9ABAA0"/>
        </patternFill>
      </fill>
    </dxf>
    <dxf>
      <fill>
        <patternFill>
          <bgColor rgb="FFC66063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7C80"/>
        </patternFill>
      </fill>
    </dxf>
    <dxf>
      <fill>
        <patternFill>
          <bgColor rgb="FF9ABAA0"/>
        </patternFill>
      </fill>
    </dxf>
    <dxf>
      <fill>
        <patternFill>
          <bgColor rgb="FFC66063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7C80"/>
        </patternFill>
      </fill>
    </dxf>
    <dxf>
      <fill>
        <patternFill>
          <bgColor rgb="FF9ABAA0"/>
        </patternFill>
      </fill>
    </dxf>
    <dxf>
      <fill>
        <patternFill>
          <bgColor rgb="FFC66063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7C80"/>
        </patternFill>
      </fill>
    </dxf>
    <dxf>
      <fill>
        <patternFill>
          <bgColor rgb="FF9ABAA0"/>
        </patternFill>
      </fill>
    </dxf>
    <dxf>
      <fill>
        <patternFill>
          <bgColor rgb="FFC66063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7C80"/>
        </patternFill>
      </fill>
    </dxf>
    <dxf>
      <fill>
        <patternFill>
          <bgColor rgb="FF9ABAA0"/>
        </patternFill>
      </fill>
    </dxf>
    <dxf>
      <fill>
        <patternFill>
          <bgColor rgb="FFC66063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7C80"/>
        </patternFill>
      </fill>
    </dxf>
    <dxf>
      <fill>
        <patternFill>
          <bgColor rgb="FF9ABAA0"/>
        </patternFill>
      </fill>
    </dxf>
    <dxf>
      <fill>
        <patternFill>
          <bgColor rgb="FFC66063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7C80"/>
        </patternFill>
      </fill>
    </dxf>
    <dxf>
      <fill>
        <patternFill>
          <bgColor rgb="FF9ABAA0"/>
        </patternFill>
      </fill>
    </dxf>
    <dxf>
      <fill>
        <patternFill>
          <bgColor rgb="FFC66063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7C80"/>
        </patternFill>
      </fill>
    </dxf>
    <dxf>
      <fill>
        <patternFill>
          <bgColor rgb="FF9ABAA0"/>
        </patternFill>
      </fill>
    </dxf>
    <dxf>
      <fill>
        <patternFill>
          <bgColor rgb="FFC66063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7C80"/>
        </patternFill>
      </fill>
    </dxf>
    <dxf>
      <fill>
        <patternFill>
          <bgColor rgb="FF9ABAA0"/>
        </patternFill>
      </fill>
    </dxf>
    <dxf>
      <fill>
        <patternFill>
          <bgColor rgb="FFC66063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7C80"/>
        </patternFill>
      </fill>
    </dxf>
    <dxf>
      <fill>
        <patternFill>
          <bgColor rgb="FF9ABAA0"/>
        </patternFill>
      </fill>
    </dxf>
    <dxf>
      <fill>
        <patternFill>
          <bgColor rgb="FFC66063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7C80"/>
        </patternFill>
      </fill>
    </dxf>
    <dxf>
      <fill>
        <patternFill>
          <bgColor rgb="FF9ABAA0"/>
        </patternFill>
      </fill>
    </dxf>
    <dxf>
      <fill>
        <patternFill>
          <bgColor rgb="FFC66063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7C80"/>
        </patternFill>
      </fill>
    </dxf>
    <dxf>
      <fill>
        <patternFill>
          <bgColor rgb="FF9ABAA0"/>
        </patternFill>
      </fill>
    </dxf>
    <dxf>
      <fill>
        <patternFill>
          <bgColor rgb="FFC66063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7C80"/>
        </patternFill>
      </fill>
    </dxf>
    <dxf>
      <fill>
        <patternFill>
          <bgColor rgb="FF9ABAA0"/>
        </patternFill>
      </fill>
    </dxf>
    <dxf>
      <fill>
        <patternFill>
          <bgColor rgb="FFC66063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7C80"/>
        </patternFill>
      </fill>
    </dxf>
    <dxf>
      <fill>
        <patternFill>
          <bgColor rgb="FF9ABAA0"/>
        </patternFill>
      </fill>
    </dxf>
    <dxf>
      <fill>
        <patternFill>
          <bgColor rgb="FFC66063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7C80"/>
        </patternFill>
      </fill>
    </dxf>
    <dxf>
      <fill>
        <patternFill>
          <bgColor rgb="FF9ABAA0"/>
        </patternFill>
      </fill>
    </dxf>
    <dxf>
      <fill>
        <patternFill>
          <bgColor rgb="FFC66063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7C80"/>
        </patternFill>
      </fill>
    </dxf>
    <dxf>
      <fill>
        <patternFill>
          <bgColor rgb="FF9ABAA0"/>
        </patternFill>
      </fill>
    </dxf>
    <dxf>
      <fill>
        <patternFill>
          <bgColor rgb="FFC66063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7C80"/>
        </patternFill>
      </fill>
    </dxf>
    <dxf>
      <fill>
        <patternFill>
          <bgColor rgb="FF9ABAA0"/>
        </patternFill>
      </fill>
    </dxf>
    <dxf>
      <fill>
        <patternFill>
          <bgColor rgb="FFC66063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7C8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7C80"/>
        </patternFill>
      </fill>
    </dxf>
  </dxfs>
  <tableStyles count="0" defaultTableStyle="TableStyleMedium2" defaultPivotStyle="PivotStyleLight16"/>
  <colors>
    <mruColors>
      <color rgb="FF63BE7B"/>
      <color rgb="FFF8696B"/>
      <color rgb="FFFF7C80"/>
      <color rgb="FFFF5050"/>
      <color rgb="FFFF6633"/>
      <color rgb="FFC6EFCE"/>
      <color rgb="FFC66063"/>
      <color rgb="FF9ABAA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onnections" Target="connections.xml"/><Relationship Id="rId5" Type="http://schemas.openxmlformats.org/officeDocument/2006/relationships/theme" Target="theme/theme1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ru-RU"/>
              <a:t>График структуры сетки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lotArea>
      <c:layout>
        <c:manualLayout>
          <c:layoutTarget val="inner"/>
          <c:xMode val="edge"/>
          <c:yMode val="edge"/>
          <c:x val="9.0339404014223398E-2"/>
          <c:y val="6.2081087600675433E-2"/>
          <c:w val="0.86311127723650394"/>
          <c:h val="0.763920195290274"/>
        </c:manualLayout>
      </c:layout>
      <c:lineChart>
        <c:grouping val="standard"/>
        <c:varyColors val="0"/>
        <c:ser>
          <c:idx val="0"/>
          <c:order val="0"/>
          <c:tx>
            <c:v>Сетка</c:v>
          </c:tx>
          <c:spPr>
            <a:ln w="34925" cap="rnd">
              <a:solidFill>
                <a:srgbClr val="00B0F0"/>
              </a:solidFill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none"/>
          </c:marker>
          <c:val>
            <c:numRef>
              <c:f>[0]!сетка</c:f>
              <c:numCache>
                <c:formatCode>0;[Red]0</c:formatCode>
                <c:ptCount val="10"/>
                <c:pt idx="0">
                  <c:v>0</c:v>
                </c:pt>
                <c:pt idx="1">
                  <c:v>27</c:v>
                </c:pt>
                <c:pt idx="2">
                  <c:v>54</c:v>
                </c:pt>
                <c:pt idx="3">
                  <c:v>81</c:v>
                </c:pt>
                <c:pt idx="4">
                  <c:v>108</c:v>
                </c:pt>
                <c:pt idx="5">
                  <c:v>135</c:v>
                </c:pt>
                <c:pt idx="6">
                  <c:v>162</c:v>
                </c:pt>
                <c:pt idx="7">
                  <c:v>189</c:v>
                </c:pt>
                <c:pt idx="8">
                  <c:v>216</c:v>
                </c:pt>
                <c:pt idx="9">
                  <c:v>243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0151-4E7C-B9F1-F664BD966892}"/>
            </c:ext>
          </c:extLst>
        </c:ser>
        <c:ser>
          <c:idx val="2"/>
          <c:order val="1"/>
          <c:tx>
            <c:v>Тейк профит</c:v>
          </c:tx>
          <c:spPr>
            <a:ln w="34925" cap="rnd">
              <a:solidFill>
                <a:srgbClr val="FF0000"/>
              </a:solidFill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none"/>
          </c:marker>
          <c:val>
            <c:numRef>
              <c:f>[0]!ТР</c:f>
              <c:numCache>
                <c:formatCode>0;[Red]0</c:formatCode>
                <c:ptCount val="10"/>
                <c:pt idx="0">
                  <c:v>17</c:v>
                </c:pt>
                <c:pt idx="1">
                  <c:v>31</c:v>
                </c:pt>
                <c:pt idx="2">
                  <c:v>37</c:v>
                </c:pt>
                <c:pt idx="3">
                  <c:v>41</c:v>
                </c:pt>
                <c:pt idx="4">
                  <c:v>43</c:v>
                </c:pt>
                <c:pt idx="5">
                  <c:v>44</c:v>
                </c:pt>
                <c:pt idx="6">
                  <c:v>46</c:v>
                </c:pt>
                <c:pt idx="7">
                  <c:v>46</c:v>
                </c:pt>
                <c:pt idx="8">
                  <c:v>47</c:v>
                </c:pt>
                <c:pt idx="9">
                  <c:v>39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0151-4E7C-B9F1-F664BD966892}"/>
            </c:ext>
          </c:extLst>
        </c:ser>
        <c:ser>
          <c:idx val="1"/>
          <c:order val="3"/>
          <c:tx>
            <c:v>Безубыток</c:v>
          </c:tx>
          <c:spPr>
            <a:ln w="34925" cap="rnd">
              <a:solidFill>
                <a:srgbClr val="00B050"/>
              </a:solidFill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none"/>
          </c:marker>
          <c:val>
            <c:numRef>
              <c:f>[0]!безубыток</c:f>
              <c:numCache>
                <c:formatCode>General</c:formatCode>
                <c:ptCount val="10"/>
                <c:pt idx="0">
                  <c:v>0</c:v>
                </c:pt>
                <c:pt idx="1">
                  <c:v>14</c:v>
                </c:pt>
                <c:pt idx="2">
                  <c:v>20</c:v>
                </c:pt>
                <c:pt idx="3">
                  <c:v>24</c:v>
                </c:pt>
                <c:pt idx="4">
                  <c:v>25</c:v>
                </c:pt>
                <c:pt idx="5">
                  <c:v>25</c:v>
                </c:pt>
                <c:pt idx="6">
                  <c:v>26</c:v>
                </c:pt>
                <c:pt idx="7">
                  <c:v>25</c:v>
                </c:pt>
                <c:pt idx="8">
                  <c:v>25</c:v>
                </c:pt>
                <c:pt idx="9">
                  <c:v>24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0151-4E7C-B9F1-F664BD96689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81498048"/>
        <c:axId val="281498440"/>
      </c:lineChart>
      <c:lineChart>
        <c:grouping val="standard"/>
        <c:varyColors val="0"/>
        <c:ser>
          <c:idx val="4"/>
          <c:order val="2"/>
          <c:tx>
            <c:v>Прибыль</c:v>
          </c:tx>
          <c:spPr>
            <a:ln w="34925" cap="rnd">
              <a:solidFill>
                <a:srgbClr val="FFC000"/>
              </a:solidFill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none"/>
          </c:marker>
          <c:val>
            <c:numRef>
              <c:f>[0]!прибыль</c:f>
              <c:numCache>
                <c:formatCode>0.0</c:formatCode>
                <c:ptCount val="10"/>
                <c:pt idx="0">
                  <c:v>1.7</c:v>
                </c:pt>
                <c:pt idx="1">
                  <c:v>3.4</c:v>
                </c:pt>
                <c:pt idx="2">
                  <c:v>6.8</c:v>
                </c:pt>
                <c:pt idx="3">
                  <c:v>13.6</c:v>
                </c:pt>
                <c:pt idx="4">
                  <c:v>28.8</c:v>
                </c:pt>
                <c:pt idx="5">
                  <c:v>62.7</c:v>
                </c:pt>
                <c:pt idx="6">
                  <c:v>134</c:v>
                </c:pt>
                <c:pt idx="7">
                  <c:v>291.89999999999998</c:v>
                </c:pt>
                <c:pt idx="8">
                  <c:v>642.4</c:v>
                </c:pt>
                <c:pt idx="9">
                  <c:v>933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0151-4E7C-B9F1-F664BD966892}"/>
            </c:ext>
          </c:extLst>
        </c:ser>
        <c:ser>
          <c:idx val="3"/>
          <c:order val="4"/>
          <c:tx>
            <c:v>Свободная маржа</c:v>
          </c:tx>
          <c:spPr>
            <a:ln w="34925" cap="rnd">
              <a:solidFill>
                <a:schemeClr val="tx1"/>
              </a:solidFill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none"/>
          </c:marker>
          <c:val>
            <c:numRef>
              <c:f>[0]!маржа</c:f>
              <c:numCache>
                <c:formatCode>0_ ;[Red]\-0\ </c:formatCode>
                <c:ptCount val="10"/>
                <c:pt idx="0">
                  <c:v>2997.86</c:v>
                </c:pt>
                <c:pt idx="1">
                  <c:v>2993.02</c:v>
                </c:pt>
                <c:pt idx="2">
                  <c:v>2983.33</c:v>
                </c:pt>
                <c:pt idx="3">
                  <c:v>2963.97</c:v>
                </c:pt>
                <c:pt idx="4">
                  <c:v>2925.23</c:v>
                </c:pt>
                <c:pt idx="5">
                  <c:v>2845.63</c:v>
                </c:pt>
                <c:pt idx="6">
                  <c:v>2683.71</c:v>
                </c:pt>
                <c:pt idx="7">
                  <c:v>2348.62</c:v>
                </c:pt>
                <c:pt idx="8">
                  <c:v>1645.65</c:v>
                </c:pt>
                <c:pt idx="9">
                  <c:v>150.52000000000001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0151-4E7C-B9F1-F664BD96689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81498832"/>
        <c:axId val="281499224"/>
      </c:lineChart>
      <c:catAx>
        <c:axId val="281498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lt1">
                  <a:lumMod val="95000"/>
                  <a:alpha val="10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cap="all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ru-RU" baseline="0"/>
                  <a:t>№ </a:t>
                </a:r>
                <a:r>
                  <a:rPr lang="ru-RU" sz="700" baseline="0"/>
                  <a:t>колен</a:t>
                </a:r>
              </a:p>
            </c:rich>
          </c:tx>
          <c:layout>
            <c:manualLayout>
              <c:xMode val="edge"/>
              <c:yMode val="edge"/>
              <c:x val="2.8073333607093194E-2"/>
              <c:y val="0.8260048922456121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cap="all" baseline="0">
                  <a:solidFill>
                    <a:schemeClr val="lt1">
                      <a:lumMod val="8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lt1">
                <a:lumMod val="95000"/>
                <a:alpha val="54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281498440"/>
        <c:crosses val="autoZero"/>
        <c:auto val="1"/>
        <c:lblAlgn val="ctr"/>
        <c:lblOffset val="100"/>
        <c:noMultiLvlLbl val="0"/>
      </c:catAx>
      <c:valAx>
        <c:axId val="281498440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lt1">
                  <a:lumMod val="95000"/>
                  <a:alpha val="10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cap="all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ru-RU"/>
                  <a:t>Пипсы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cap="all" baseline="0">
                  <a:solidFill>
                    <a:schemeClr val="lt1">
                      <a:lumMod val="8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</c:title>
        <c:numFmt formatCode="0;[Red]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281498048"/>
        <c:crosses val="autoZero"/>
        <c:crossBetween val="between"/>
      </c:valAx>
      <c:catAx>
        <c:axId val="281498832"/>
        <c:scaling>
          <c:orientation val="minMax"/>
        </c:scaling>
        <c:delete val="1"/>
        <c:axPos val="b"/>
        <c:majorTickMark val="none"/>
        <c:minorTickMark val="none"/>
        <c:tickLblPos val="nextTo"/>
        <c:crossAx val="281499224"/>
        <c:crosses val="autoZero"/>
        <c:auto val="1"/>
        <c:lblAlgn val="ctr"/>
        <c:lblOffset val="100"/>
        <c:noMultiLvlLbl val="0"/>
      </c:catAx>
      <c:valAx>
        <c:axId val="281499224"/>
        <c:scaling>
          <c:orientation val="minMax"/>
          <c:min val="0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cap="all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ru-RU"/>
                  <a:t>дОллары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cap="all" baseline="0">
                  <a:solidFill>
                    <a:schemeClr val="lt1">
                      <a:lumMod val="8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281498832"/>
        <c:crosses val="max"/>
        <c:crossBetween val="between"/>
      </c:valAx>
      <c:dTable>
        <c:showHorzBorder val="1"/>
        <c:showVertBorder val="1"/>
        <c:showOutline val="1"/>
        <c:showKeys val="1"/>
        <c:spPr>
          <a:noFill/>
          <a:ln w="9525">
            <a:solidFill>
              <a:schemeClr val="lt1">
                <a:lumMod val="95000"/>
                <a:alpha val="54000"/>
              </a:schemeClr>
            </a:solidFill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</c:dTable>
      <c:spPr>
        <a:noFill/>
        <a:ln>
          <a:noFill/>
        </a:ln>
        <a:effectLst/>
      </c:spPr>
    </c:plotArea>
    <c:plotVisOnly val="1"/>
    <c:dispBlanksAs val="gap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2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gradFill>
        <a:gsLst>
          <a:gs pos="100000">
            <a:schemeClr val="dk1">
              <a:lumMod val="95000"/>
              <a:lumOff val="5000"/>
            </a:schemeClr>
          </a:gs>
          <a:gs pos="0">
            <a:schemeClr val="dk1">
              <a:lumMod val="75000"/>
              <a:lumOff val="25000"/>
            </a:schemeClr>
          </a:gs>
        </a:gsLst>
        <a:path path="circle">
          <a:fillToRect l="50000" t="50000" r="50000" b="50000"/>
        </a:path>
      </a:gradFill>
      <a:ln w="9525">
        <a:solidFill>
          <a:schemeClr val="dk1">
            <a:lumMod val="75000"/>
            <a:lumOff val="2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/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/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gradFill>
        <a:gsLst>
          <a:gs pos="100000">
            <a:schemeClr val="lt1">
              <a:lumMod val="85000"/>
            </a:schemeClr>
          </a:gs>
          <a:gs pos="0">
            <a:schemeClr val="lt1"/>
          </a:gs>
        </a:gsLst>
        <a:path path="circle">
          <a:fillToRect l="50000" t="50000" r="50000" b="50000"/>
        </a:path>
      </a:gradFill>
      <a:ln w="9525" cap="flat" cmpd="sng" algn="ctr">
        <a:solidFill>
          <a:schemeClr val="lt1"/>
        </a:solidFill>
        <a:round/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trlProps/ctrlProp1.xml><?xml version="1.0" encoding="utf-8"?>
<formControlPr xmlns="http://schemas.microsoft.com/office/spreadsheetml/2009/9/main" objectType="Spin" dx="22" fmlaLink="$C$7" max="30000" page="10" val="5"/>
</file>

<file path=xl/ctrlProps/ctrlProp2.xml><?xml version="1.0" encoding="utf-8"?>
<formControlPr xmlns="http://schemas.microsoft.com/office/spreadsheetml/2009/9/main" objectType="Spin" dx="22" fmlaLink="$C$10" max="30000" page="10" val="10"/>
</file>

<file path=xl/ctrlProps/ctrlProp3.xml><?xml version="1.0" encoding="utf-8"?>
<formControlPr xmlns="http://schemas.microsoft.com/office/spreadsheetml/2009/9/main" objectType="Spin" dx="22" fmlaLink="$C$3" max="30000" page="10" val="17"/>
</file>

<file path=xl/ctrlProps/ctrlProp4.xml><?xml version="1.0" encoding="utf-8"?>
<formControlPr xmlns="http://schemas.microsoft.com/office/spreadsheetml/2009/9/main" objectType="Spin" dx="22" fmlaLink="$G$3" max="30000" page="10" val="27"/>
</file>

<file path=xl/ctrlProps/ctrlProp5.xml><?xml version="1.0" encoding="utf-8"?>
<formControlPr xmlns="http://schemas.microsoft.com/office/spreadsheetml/2009/9/main" objectType="Spin" dx="22" fmlaLink="$K$7" max="30000" page="10" val="5"/>
</file>

<file path=xl/ctrlProps/ctrlProp6.xml><?xml version="1.0" encoding="utf-8"?>
<formControlPr xmlns="http://schemas.microsoft.com/office/spreadsheetml/2009/9/main" objectType="Spin" dx="22" fmlaLink="$K$10" max="30000" page="10" val="0"/>
</file>

<file path=xl/ctrlProps/ctrlProp7.xml><?xml version="1.0" encoding="utf-8"?>
<formControlPr xmlns="http://schemas.microsoft.com/office/spreadsheetml/2009/9/main" objectType="Spin" dx="22" fmlaLink="$K$13" max="30000" page="10" val="0"/>
</file>

<file path=xl/ctrlProps/ctrlProp8.xml><?xml version="1.0" encoding="utf-8"?>
<formControlPr xmlns="http://schemas.microsoft.com/office/spreadsheetml/2009/9/main" objectType="Spin" dx="22" fmlaLink="$P$10" inc="500" max="30000" page="10" val="3000"/>
</file>

<file path=xl/ctrlProps/ctrlProp9.xml><?xml version="1.0" encoding="utf-8"?>
<formControlPr xmlns="http://schemas.microsoft.com/office/spreadsheetml/2009/9/main" objectType="Spin" dx="22" fmlaLink="$K$5" max="30000" page="10" val="3"/>
</file>

<file path=xl/ctrlProps/ctrlProp10.xml><?xml version="1.0" encoding="utf-8"?>
<formControlPr xmlns="http://schemas.microsoft.com/office/spreadsheetml/2009/9/main" objectType="Spin" dx="22" fmlaLink="$G$7" max="30000" page="10" val="0"/>
</file>

<file path=xl/ctrlProps/ctrlProp11.xml><?xml version="1.0" encoding="utf-8"?>
<formControlPr xmlns="http://schemas.microsoft.com/office/spreadsheetml/2009/9/main" objectType="Spin" dx="22" fmlaLink="$G$10" max="30000" page="10" val="0"/>
</file>

<file path=xl/ctrlProps/ctrlProp12.xml><?xml version="1.0" encoding="utf-8"?>
<formControlPr xmlns="http://schemas.microsoft.com/office/spreadsheetml/2009/9/main" objectType="Spin" dx="22" fmlaLink="$G$13" max="30000" page="10" val="0"/>
</file>

<file path=xl/ctrlProps/ctrlProp13.xml><?xml version="1.0" encoding="utf-8"?>
<formControlPr xmlns="http://schemas.microsoft.com/office/spreadsheetml/2009/9/main" objectType="Spin" dx="22" fmlaLink="$C$13" max="30000" page="10" val="0"/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200026</xdr:colOff>
      <xdr:row>2</xdr:row>
      <xdr:rowOff>1</xdr:rowOff>
    </xdr:from>
    <xdr:to>
      <xdr:col>20</xdr:col>
      <xdr:colOff>209551</xdr:colOff>
      <xdr:row>11</xdr:row>
      <xdr:rowOff>76201</xdr:rowOff>
    </xdr:to>
    <xdr:sp macro="" textlink="">
      <xdr:nvSpPr>
        <xdr:cNvPr id="2" name="TextBox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7877176" y="323851"/>
          <a:ext cx="1790700" cy="17907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ru-RU" sz="1100" b="1" u="sng"/>
            <a:t>В разработке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1364</xdr:colOff>
          <xdr:row>2</xdr:row>
          <xdr:rowOff>13199</xdr:rowOff>
        </xdr:from>
        <xdr:to>
          <xdr:col>15</xdr:col>
          <xdr:colOff>9525</xdr:colOff>
          <xdr:row>12</xdr:row>
          <xdr:rowOff>190570</xdr:rowOff>
        </xdr:to>
        <xdr:grpSp>
          <xdr:nvGrpSpPr>
            <xdr:cNvPr id="7" name="Группа 6">
              <a:extLst>
                <a:ext uri="{FF2B5EF4-FFF2-40B4-BE49-F238E27FC236}">
                  <a16:creationId xmlns="" xmlns:a16="http://schemas.microsoft.com/office/drawing/2014/main" id="{00000000-0008-0000-0000-000007000000}"/>
                </a:ext>
              </a:extLst>
            </xdr:cNvPr>
            <xdr:cNvGrpSpPr/>
          </xdr:nvGrpSpPr>
          <xdr:grpSpPr>
            <a:xfrm>
              <a:off x="1658714" y="346574"/>
              <a:ext cx="5704111" cy="2158571"/>
              <a:chOff x="1654632" y="346572"/>
              <a:chExt cx="5716357" cy="2136806"/>
            </a:xfrm>
          </xdr:grpSpPr>
          <xdr:sp macro="" textlink="">
            <xdr:nvSpPr>
              <xdr:cNvPr id="1280" name="Spinner 256" hidden="1">
                <a:extLst>
                  <a:ext uri="{63B3BB69-23CF-44E3-9099-C40C66FF867C}">
                    <a14:compatExt spid="_x0000_s1280"/>
                  </a:ext>
                  <a:ext uri="{FF2B5EF4-FFF2-40B4-BE49-F238E27FC236}">
                    <a16:creationId xmlns="" xmlns:a16="http://schemas.microsoft.com/office/drawing/2014/main" id="{00000000-0008-0000-0000-000000050000}"/>
                  </a:ext>
                </a:extLst>
              </xdr:cNvPr>
              <xdr:cNvSpPr/>
            </xdr:nvSpPr>
            <xdr:spPr bwMode="auto">
              <a:xfrm>
                <a:off x="6189889" y="1700893"/>
                <a:ext cx="1181100" cy="190500"/>
              </a:xfrm>
              <a:prstGeom prst="rect">
                <a:avLst/>
              </a:prstGeom>
              <a:noFill/>
              <a:ln w="9525">
                <a:miter lim="800000"/>
                <a:headEnd/>
                <a:tailEnd/>
              </a:ln>
            </xdr:spPr>
          </xdr:sp>
          <xdr:sp macro="" textlink="">
            <xdr:nvSpPr>
              <xdr:cNvPr id="1251" name="Spinner 227" hidden="1">
                <a:extLst>
                  <a:ext uri="{63B3BB69-23CF-44E3-9099-C40C66FF867C}">
                    <a14:compatExt spid="_x0000_s1251"/>
                  </a:ext>
                  <a:ext uri="{FF2B5EF4-FFF2-40B4-BE49-F238E27FC236}">
                    <a16:creationId xmlns="" xmlns:a16="http://schemas.microsoft.com/office/drawing/2014/main" id="{00000000-0008-0000-0000-0000E3040000}"/>
                  </a:ext>
                </a:extLst>
              </xdr:cNvPr>
              <xdr:cNvSpPr/>
            </xdr:nvSpPr>
            <xdr:spPr bwMode="auto">
              <a:xfrm>
                <a:off x="1654632" y="1115815"/>
                <a:ext cx="112541" cy="178687"/>
              </a:xfrm>
              <a:prstGeom prst="rect">
                <a:avLst/>
              </a:prstGeom>
              <a:noFill/>
              <a:ln w="9525">
                <a:miter lim="800000"/>
                <a:headEnd/>
                <a:tailEnd/>
              </a:ln>
            </xdr:spPr>
          </xdr:sp>
          <xdr:sp macro="" textlink="">
            <xdr:nvSpPr>
              <xdr:cNvPr id="1252" name="Spinner 228" hidden="1">
                <a:extLst>
                  <a:ext uri="{63B3BB69-23CF-44E3-9099-C40C66FF867C}">
                    <a14:compatExt spid="_x0000_s1252"/>
                  </a:ext>
                  <a:ext uri="{FF2B5EF4-FFF2-40B4-BE49-F238E27FC236}">
                    <a16:creationId xmlns="" xmlns:a16="http://schemas.microsoft.com/office/drawing/2014/main" id="{00000000-0008-0000-0000-0000E4040000}"/>
                  </a:ext>
                </a:extLst>
              </xdr:cNvPr>
              <xdr:cNvSpPr/>
            </xdr:nvSpPr>
            <xdr:spPr bwMode="auto">
              <a:xfrm>
                <a:off x="1655655" y="1714396"/>
                <a:ext cx="112541" cy="177515"/>
              </a:xfrm>
              <a:prstGeom prst="rect">
                <a:avLst/>
              </a:prstGeom>
              <a:noFill/>
              <a:ln w="9525">
                <a:miter lim="800000"/>
                <a:headEnd/>
                <a:tailEnd/>
              </a:ln>
            </xdr:spPr>
          </xdr:sp>
          <xdr:sp macro="" textlink="">
            <xdr:nvSpPr>
              <xdr:cNvPr id="1253" name="Spinner 229" hidden="1">
                <a:extLst>
                  <a:ext uri="{63B3BB69-23CF-44E3-9099-C40C66FF867C}">
                    <a14:compatExt spid="_x0000_s1253"/>
                  </a:ext>
                  <a:ext uri="{FF2B5EF4-FFF2-40B4-BE49-F238E27FC236}">
                    <a16:creationId xmlns="" xmlns:a16="http://schemas.microsoft.com/office/drawing/2014/main" id="{00000000-0008-0000-0000-0000E5040000}"/>
                  </a:ext>
                </a:extLst>
              </xdr:cNvPr>
              <xdr:cNvSpPr/>
            </xdr:nvSpPr>
            <xdr:spPr bwMode="auto">
              <a:xfrm>
                <a:off x="1655596" y="346572"/>
                <a:ext cx="112541" cy="178688"/>
              </a:xfrm>
              <a:prstGeom prst="rect">
                <a:avLst/>
              </a:prstGeom>
              <a:noFill/>
              <a:ln w="9525">
                <a:miter lim="800000"/>
                <a:headEnd/>
                <a:tailEnd/>
              </a:ln>
            </xdr:spPr>
          </xdr:sp>
          <xdr:sp macro="" textlink="">
            <xdr:nvSpPr>
              <xdr:cNvPr id="1254" name="Spinner 230" hidden="1">
                <a:extLst>
                  <a:ext uri="{63B3BB69-23CF-44E3-9099-C40C66FF867C}">
                    <a14:compatExt spid="_x0000_s1254"/>
                  </a:ext>
                  <a:ext uri="{FF2B5EF4-FFF2-40B4-BE49-F238E27FC236}">
                    <a16:creationId xmlns="" xmlns:a16="http://schemas.microsoft.com/office/drawing/2014/main" id="{00000000-0008-0000-0000-0000E6040000}"/>
                  </a:ext>
                </a:extLst>
              </xdr:cNvPr>
              <xdr:cNvSpPr/>
            </xdr:nvSpPr>
            <xdr:spPr bwMode="auto">
              <a:xfrm>
                <a:off x="3432146" y="351726"/>
                <a:ext cx="112541" cy="172247"/>
              </a:xfrm>
              <a:prstGeom prst="rect">
                <a:avLst/>
              </a:prstGeom>
              <a:noFill/>
              <a:ln w="9525">
                <a:miter lim="800000"/>
                <a:headEnd/>
                <a:tailEnd/>
              </a:ln>
            </xdr:spPr>
          </xdr:sp>
          <xdr:sp macro="" textlink="">
            <xdr:nvSpPr>
              <xdr:cNvPr id="1258" name="Spinner 234" hidden="1">
                <a:extLst>
                  <a:ext uri="{63B3BB69-23CF-44E3-9099-C40C66FF867C}">
                    <a14:compatExt spid="_x0000_s1258"/>
                  </a:ext>
                  <a:ext uri="{FF2B5EF4-FFF2-40B4-BE49-F238E27FC236}">
                    <a16:creationId xmlns="" xmlns:a16="http://schemas.microsoft.com/office/drawing/2014/main" id="{00000000-0008-0000-0000-0000EA040000}"/>
                  </a:ext>
                </a:extLst>
              </xdr:cNvPr>
              <xdr:cNvSpPr/>
            </xdr:nvSpPr>
            <xdr:spPr bwMode="auto">
              <a:xfrm>
                <a:off x="5538840" y="1116954"/>
                <a:ext cx="109458" cy="178687"/>
              </a:xfrm>
              <a:prstGeom prst="rect">
                <a:avLst/>
              </a:prstGeom>
              <a:noFill/>
              <a:ln w="9525">
                <a:miter lim="800000"/>
                <a:headEnd/>
                <a:tailEnd/>
              </a:ln>
            </xdr:spPr>
          </xdr:sp>
          <xdr:sp macro="" textlink="">
            <xdr:nvSpPr>
              <xdr:cNvPr id="1259" name="Spinner 235" hidden="1">
                <a:extLst>
                  <a:ext uri="{63B3BB69-23CF-44E3-9099-C40C66FF867C}">
                    <a14:compatExt spid="_x0000_s1259"/>
                  </a:ext>
                  <a:ext uri="{FF2B5EF4-FFF2-40B4-BE49-F238E27FC236}">
                    <a16:creationId xmlns="" xmlns:a16="http://schemas.microsoft.com/office/drawing/2014/main" id="{00000000-0008-0000-0000-0000EB040000}"/>
                  </a:ext>
                </a:extLst>
              </xdr:cNvPr>
              <xdr:cNvSpPr/>
            </xdr:nvSpPr>
            <xdr:spPr bwMode="auto">
              <a:xfrm>
                <a:off x="5538836" y="1714391"/>
                <a:ext cx="109458" cy="178687"/>
              </a:xfrm>
              <a:prstGeom prst="rect">
                <a:avLst/>
              </a:prstGeom>
              <a:noFill/>
              <a:ln w="9525">
                <a:miter lim="800000"/>
                <a:headEnd/>
                <a:tailEnd/>
              </a:ln>
            </xdr:spPr>
          </xdr:sp>
          <xdr:sp macro="" textlink="">
            <xdr:nvSpPr>
              <xdr:cNvPr id="1261" name="Spinner 237" hidden="1">
                <a:extLst>
                  <a:ext uri="{63B3BB69-23CF-44E3-9099-C40C66FF867C}">
                    <a14:compatExt spid="_x0000_s1261"/>
                  </a:ext>
                  <a:ext uri="{FF2B5EF4-FFF2-40B4-BE49-F238E27FC236}">
                    <a16:creationId xmlns="" xmlns:a16="http://schemas.microsoft.com/office/drawing/2014/main" id="{00000000-0008-0000-0000-0000ED040000}"/>
                  </a:ext>
                </a:extLst>
              </xdr:cNvPr>
              <xdr:cNvSpPr/>
            </xdr:nvSpPr>
            <xdr:spPr bwMode="auto">
              <a:xfrm>
                <a:off x="5538835" y="2304142"/>
                <a:ext cx="109458" cy="178687"/>
              </a:xfrm>
              <a:prstGeom prst="rect">
                <a:avLst/>
              </a:prstGeom>
              <a:noFill/>
              <a:ln w="9525">
                <a:miter lim="800000"/>
                <a:headEnd/>
                <a:tailEnd/>
              </a:ln>
            </xdr:spPr>
          </xdr:sp>
          <xdr:sp macro="" textlink="">
            <xdr:nvSpPr>
              <xdr:cNvPr id="1290" name="Spinner 266" hidden="1">
                <a:extLst>
                  <a:ext uri="{63B3BB69-23CF-44E3-9099-C40C66FF867C}">
                    <a14:compatExt spid="_x0000_s1290"/>
                  </a:ext>
                  <a:ext uri="{FF2B5EF4-FFF2-40B4-BE49-F238E27FC236}">
                    <a16:creationId xmlns="" xmlns:a16="http://schemas.microsoft.com/office/drawing/2014/main" id="{00000000-0008-0000-0000-00000A050000}"/>
                  </a:ext>
                </a:extLst>
              </xdr:cNvPr>
              <xdr:cNvSpPr/>
            </xdr:nvSpPr>
            <xdr:spPr bwMode="auto">
              <a:xfrm>
                <a:off x="5539143" y="728111"/>
                <a:ext cx="109458" cy="178687"/>
              </a:xfrm>
              <a:prstGeom prst="rect">
                <a:avLst/>
              </a:prstGeom>
              <a:noFill/>
              <a:ln w="9525">
                <a:miter lim="800000"/>
                <a:headEnd/>
                <a:tailEnd/>
              </a:ln>
            </xdr:spPr>
          </xdr:sp>
          <xdr:sp macro="" textlink="">
            <xdr:nvSpPr>
              <xdr:cNvPr id="1315" name="Spinner 291" hidden="1">
                <a:extLst>
                  <a:ext uri="{63B3BB69-23CF-44E3-9099-C40C66FF867C}">
                    <a14:compatExt spid="_x0000_s1315"/>
                  </a:ext>
                  <a:ext uri="{FF2B5EF4-FFF2-40B4-BE49-F238E27FC236}">
                    <a16:creationId xmlns="" xmlns:a16="http://schemas.microsoft.com/office/drawing/2014/main" id="{00000000-0008-0000-0000-000023050000}"/>
                  </a:ext>
                </a:extLst>
              </xdr:cNvPr>
              <xdr:cNvSpPr/>
            </xdr:nvSpPr>
            <xdr:spPr bwMode="auto">
              <a:xfrm>
                <a:off x="3432543" y="1119068"/>
                <a:ext cx="112445" cy="178497"/>
              </a:xfrm>
              <a:prstGeom prst="rect">
                <a:avLst/>
              </a:prstGeom>
              <a:noFill/>
              <a:ln w="9525">
                <a:miter lim="800000"/>
                <a:headEnd/>
                <a:tailEnd/>
              </a:ln>
            </xdr:spPr>
          </xdr:sp>
          <xdr:sp macro="" textlink="">
            <xdr:nvSpPr>
              <xdr:cNvPr id="1316" name="Spinner 292" hidden="1">
                <a:extLst>
                  <a:ext uri="{63B3BB69-23CF-44E3-9099-C40C66FF867C}">
                    <a14:compatExt spid="_x0000_s1316"/>
                  </a:ext>
                  <a:ext uri="{FF2B5EF4-FFF2-40B4-BE49-F238E27FC236}">
                    <a16:creationId xmlns="" xmlns:a16="http://schemas.microsoft.com/office/drawing/2014/main" id="{00000000-0008-0000-0000-000024050000}"/>
                  </a:ext>
                </a:extLst>
              </xdr:cNvPr>
              <xdr:cNvSpPr/>
            </xdr:nvSpPr>
            <xdr:spPr bwMode="auto">
              <a:xfrm>
                <a:off x="3432540" y="1715541"/>
                <a:ext cx="112445" cy="177327"/>
              </a:xfrm>
              <a:prstGeom prst="rect">
                <a:avLst/>
              </a:prstGeom>
              <a:noFill/>
              <a:ln w="9525">
                <a:miter lim="800000"/>
                <a:headEnd/>
                <a:tailEnd/>
              </a:ln>
            </xdr:spPr>
          </xdr:sp>
          <xdr:sp macro="" textlink="">
            <xdr:nvSpPr>
              <xdr:cNvPr id="1317" name="Spinner 293" hidden="1">
                <a:extLst>
                  <a:ext uri="{63B3BB69-23CF-44E3-9099-C40C66FF867C}">
                    <a14:compatExt spid="_x0000_s1317"/>
                  </a:ext>
                  <a:ext uri="{FF2B5EF4-FFF2-40B4-BE49-F238E27FC236}">
                    <a16:creationId xmlns="" xmlns:a16="http://schemas.microsoft.com/office/drawing/2014/main" id="{00000000-0008-0000-0000-000025050000}"/>
                  </a:ext>
                </a:extLst>
              </xdr:cNvPr>
              <xdr:cNvSpPr/>
            </xdr:nvSpPr>
            <xdr:spPr bwMode="auto">
              <a:xfrm>
                <a:off x="3432542" y="2299522"/>
                <a:ext cx="112445" cy="178497"/>
              </a:xfrm>
              <a:prstGeom prst="rect">
                <a:avLst/>
              </a:prstGeom>
              <a:noFill/>
              <a:ln w="9525">
                <a:miter lim="800000"/>
                <a:headEnd/>
                <a:tailEnd/>
              </a:ln>
            </xdr:spPr>
          </xdr:sp>
          <xdr:sp macro="" textlink="">
            <xdr:nvSpPr>
              <xdr:cNvPr id="1362" name="Spinner 338" hidden="1">
                <a:extLst>
                  <a:ext uri="{63B3BB69-23CF-44E3-9099-C40C66FF867C}">
                    <a14:compatExt spid="_x0000_s1362"/>
                  </a:ext>
                  <a:ext uri="{FF2B5EF4-FFF2-40B4-BE49-F238E27FC236}">
                    <a16:creationId xmlns="" xmlns:a16="http://schemas.microsoft.com/office/drawing/2014/main" id="{00000000-0008-0000-0000-000052050000}"/>
                  </a:ext>
                </a:extLst>
              </xdr:cNvPr>
              <xdr:cNvSpPr/>
            </xdr:nvSpPr>
            <xdr:spPr bwMode="auto">
              <a:xfrm>
                <a:off x="1657667" y="2304413"/>
                <a:ext cx="108576" cy="178965"/>
              </a:xfrm>
              <a:prstGeom prst="rect">
                <a:avLst/>
              </a:prstGeom>
              <a:noFill/>
              <a:ln w="9525">
                <a:miter lim="800000"/>
                <a:headEnd/>
                <a:tailEnd/>
              </a:ln>
            </xdr:spPr>
          </xdr:sp>
        </xdr:grp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25</xdr:col>
      <xdr:colOff>9525</xdr:colOff>
      <xdr:row>42</xdr:row>
      <xdr:rowOff>142875</xdr:rowOff>
    </xdr:to>
    <xdr:graphicFrame macro="">
      <xdr:nvGraphicFramePr>
        <xdr:cNvPr id="2" name="Диаграмма 2">
          <a:extLst>
            <a:ext uri="{FF2B5EF4-FFF2-40B4-BE49-F238E27FC236}">
              <a16:creationId xmlns="" xmlns:a16="http://schemas.microsoft.com/office/drawing/2014/main" id="{00000000-0008-0000-01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queryTables/queryTable1.xml><?xml version="1.0" encoding="utf-8"?>
<queryTable xmlns="http://schemas.openxmlformats.org/spreadsheetml/2006/main" name="ExternalData_1" refreshOnLoad="1" connectionId="1" autoFormatId="16" applyNumberFormats="0" applyBorderFormats="0" applyFontFormats="0" applyPatternFormats="0" applyAlignmentFormats="0" applyWidthHeightFormats="0">
  <queryTableRefresh nextId="7">
    <queryTableFields count="4">
      <queryTableField id="5" name="Column1" tableColumnId="6"/>
      <queryTableField id="2" name="Валюта" tableColumnId="2"/>
      <queryTableField id="3" name="Пипсы" tableColumnId="3"/>
      <queryTableField id="4" name="%" tableColumnId="4"/>
    </queryTableFields>
  </queryTableRefresh>
</queryTable>
</file>

<file path=xl/queryTables/queryTable2.xml><?xml version="1.0" encoding="utf-8"?>
<queryTable xmlns="http://schemas.openxmlformats.org/spreadsheetml/2006/main" name="ExternalData_2" refreshOnLoad="1" connectionId="2" autoFormatId="16" applyNumberFormats="0" applyBorderFormats="0" applyFontFormats="0" applyPatternFormats="0" applyAlignmentFormats="0" applyWidthHeightFormats="0">
  <queryTableRefresh nextId="7">
    <queryTableFields count="4">
      <queryTableField id="5" name="Column1" tableColumnId="6"/>
      <queryTableField id="2" name="Валюта" tableColumnId="2"/>
      <queryTableField id="3" name="Пипсы" tableColumnId="3"/>
      <queryTableField id="4" name="%" tableColumnId="4"/>
    </queryTableFields>
  </queryTableRefresh>
</queryTable>
</file>

<file path=xl/tables/_rels/table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_rels/table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tables/table1.xml><?xml version="1.0" encoding="utf-8"?>
<table xmlns="http://schemas.openxmlformats.org/spreadsheetml/2006/main" id="3" name="Таблица3" displayName="Таблица3" ref="A9:E37" totalsRowShown="0" tableBorderDxfId="13">
  <autoFilter ref="A9:E37"/>
  <tableColumns count="5">
    <tableColumn id="1" name="№№ пп" dataDxfId="12">
      <calculatedColumnFormula>A9+1</calculatedColumnFormula>
    </tableColumn>
    <tableColumn id="2" name="Валютная пара" dataDxfId="11"/>
    <tableColumn id="3" name="Залог, $" dataDxfId="10"/>
    <tableColumn id="4" name="Цена пункта, $" dataDxfId="9"/>
    <tableColumn id="5" name="Спред" dataDxfId="8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1" name="Table_0" displayName="Table_0" ref="A1:D22" tableType="queryTable" totalsRowShown="0">
  <autoFilter ref="A1:D22"/>
  <tableColumns count="4">
    <tableColumn id="6" uniqueName="6" name="Column1" queryTableFieldId="5" dataDxfId="7"/>
    <tableColumn id="2" uniqueName="2" name="Валюта" queryTableFieldId="2" dataDxfId="6"/>
    <tableColumn id="3" uniqueName="3" name="Пипсы" queryTableFieldId="3" dataDxfId="5"/>
    <tableColumn id="4" uniqueName="4" name="%" queryTableFieldId="4" dataDxfId="4"/>
  </tableColumns>
  <tableStyleInfo name="TableStyleMedium7" showFirstColumn="0" showLastColumn="0" showRowStripes="1" showColumnStripes="0"/>
</table>
</file>

<file path=xl/tables/table3.xml><?xml version="1.0" encoding="utf-8"?>
<table xmlns="http://schemas.openxmlformats.org/spreadsheetml/2006/main" id="2" name="Table_1" displayName="Table_1" ref="E1:H22" tableType="queryTable" totalsRowShown="0">
  <autoFilter ref="E1:H22"/>
  <tableColumns count="4">
    <tableColumn id="6" uniqueName="6" name="Column1" queryTableFieldId="5" dataDxfId="3"/>
    <tableColumn id="2" uniqueName="2" name="Валюта" queryTableFieldId="2" dataDxfId="2"/>
    <tableColumn id="3" uniqueName="3" name="Пипсы" queryTableFieldId="3" dataDxfId="1"/>
    <tableColumn id="4" uniqueName="4" name="%" queryTableFieldId="4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17" Type="http://schemas.openxmlformats.org/officeDocument/2006/relationships/comments" Target="../comments1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2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8"/>
  <dimension ref="A1:AK122"/>
  <sheetViews>
    <sheetView tabSelected="1" zoomScaleNormal="100" workbookViewId="0">
      <pane xSplit="1" ySplit="15" topLeftCell="B16" activePane="bottomRight" state="frozen"/>
      <selection pane="topRight" activeCell="B1" sqref="B1"/>
      <selection pane="bottomLeft" activeCell="A16" sqref="A16"/>
      <selection pane="bottomRight" activeCell="P12" sqref="P12"/>
    </sheetView>
  </sheetViews>
  <sheetFormatPr defaultRowHeight="12.75" x14ac:dyDescent="0.2"/>
  <cols>
    <col min="1" max="1" width="13" customWidth="1"/>
    <col min="2" max="2" width="6.7109375" customWidth="1"/>
    <col min="3" max="3" width="5.140625" customWidth="1"/>
    <col min="4" max="4" width="1.7109375" customWidth="1"/>
    <col min="5" max="5" width="8.42578125" customWidth="1"/>
    <col min="6" max="6" width="8.7109375" customWidth="1"/>
    <col min="7" max="7" width="7.7109375" customWidth="1"/>
    <col min="8" max="8" width="1.7109375" customWidth="1"/>
    <col min="9" max="9" width="11.7109375" customWidth="1"/>
    <col min="10" max="10" width="9.5703125" customWidth="1"/>
    <col min="11" max="11" width="8.42578125" customWidth="1"/>
    <col min="12" max="12" width="1.7109375" customWidth="1"/>
    <col min="13" max="13" width="8.140625" customWidth="1"/>
    <col min="14" max="14" width="8.5703125" customWidth="1"/>
    <col min="15" max="15" width="9" customWidth="1"/>
    <col min="16" max="16" width="8.5703125" customWidth="1"/>
    <col min="17" max="17" width="7.42578125" customWidth="1"/>
    <col min="18" max="18" width="6.85546875" customWidth="1"/>
    <col min="19" max="19" width="5.7109375" customWidth="1"/>
    <col min="20" max="20" width="6.7109375" customWidth="1"/>
    <col min="21" max="21" width="5.7109375" customWidth="1"/>
    <col min="22" max="22" width="1.7109375" customWidth="1"/>
    <col min="23" max="23" width="9.7109375" customWidth="1"/>
    <col min="24" max="24" width="11.42578125" customWidth="1"/>
    <col min="25" max="25" width="9.5703125" customWidth="1"/>
    <col min="26" max="26" width="7.5703125" customWidth="1"/>
    <col min="27" max="27" width="1.7109375" customWidth="1"/>
    <col min="28" max="28" width="10.42578125" customWidth="1"/>
    <col min="29" max="29" width="9.85546875" customWidth="1"/>
    <col min="30" max="31" width="7.7109375" customWidth="1"/>
    <col min="32" max="32" width="4.42578125" customWidth="1"/>
  </cols>
  <sheetData>
    <row r="1" spans="1:34" x14ac:dyDescent="0.2">
      <c r="A1" s="239" t="s">
        <v>116</v>
      </c>
      <c r="B1" s="239"/>
      <c r="C1" s="239"/>
      <c r="D1" s="239"/>
      <c r="E1" s="239"/>
      <c r="F1" s="239"/>
      <c r="G1" s="239"/>
      <c r="H1" s="239"/>
      <c r="I1" s="239"/>
      <c r="J1" s="239"/>
      <c r="K1" s="239"/>
      <c r="L1" s="86"/>
      <c r="M1" s="239" t="s">
        <v>119</v>
      </c>
      <c r="N1" s="239"/>
      <c r="O1" s="239"/>
      <c r="P1" s="240"/>
      <c r="Q1" s="239" t="s">
        <v>118</v>
      </c>
      <c r="R1" s="241"/>
      <c r="S1" s="241"/>
      <c r="T1" s="241"/>
      <c r="U1" s="241"/>
      <c r="V1" s="86"/>
      <c r="W1" s="242" t="s">
        <v>117</v>
      </c>
      <c r="X1" s="242"/>
      <c r="Y1" s="242"/>
      <c r="Z1" s="242"/>
      <c r="AA1" s="242"/>
      <c r="AB1" s="242"/>
      <c r="AC1" s="242"/>
      <c r="AD1" s="242"/>
      <c r="AE1" s="242"/>
      <c r="AF1" s="242"/>
    </row>
    <row r="2" spans="1:34" ht="13.5" thickBot="1" x14ac:dyDescent="0.25">
      <c r="C2" s="91"/>
      <c r="D2" s="92"/>
      <c r="G2" s="91"/>
      <c r="H2" s="92"/>
      <c r="I2" s="34" t="s">
        <v>49</v>
      </c>
      <c r="J2" s="33" t="str">
        <f>IF(K$2=0,"LastOrder",IF(K$2=1,"MinOrder","ОШИБКА"))</f>
        <v>LastOrder</v>
      </c>
      <c r="K2" s="140">
        <v>0</v>
      </c>
      <c r="L2" s="39"/>
      <c r="M2" s="78" t="s">
        <v>23</v>
      </c>
      <c r="N2" s="78"/>
      <c r="O2" s="78"/>
      <c r="P2" s="141" t="s">
        <v>88</v>
      </c>
      <c r="Q2" s="67"/>
      <c r="R2" s="67"/>
      <c r="S2" s="67"/>
      <c r="T2" s="67"/>
      <c r="U2" s="67"/>
      <c r="V2" s="36"/>
      <c r="W2" s="65" t="s">
        <v>125</v>
      </c>
      <c r="X2" s="68"/>
      <c r="Y2" s="70"/>
      <c r="Z2" s="73">
        <f>INDEX($G$17:$G$116,MATCH(0,$AB$17:$AB$116,-1))</f>
        <v>243</v>
      </c>
      <c r="AA2" s="70"/>
      <c r="AB2" s="144">
        <f>Z2/P5</f>
        <v>2.334069733935261</v>
      </c>
      <c r="AC2" s="72" t="s">
        <v>108</v>
      </c>
      <c r="AD2" s="71"/>
      <c r="AE2" s="74">
        <f>MATCH(0,$AB$17:$AB$116,-1)</f>
        <v>10</v>
      </c>
      <c r="AG2" s="71"/>
      <c r="AH2" s="67"/>
    </row>
    <row r="3" spans="1:34" ht="15.75" thickBot="1" x14ac:dyDescent="0.3">
      <c r="A3" s="4" t="s">
        <v>17</v>
      </c>
      <c r="B3" s="2"/>
      <c r="C3" s="118">
        <v>17</v>
      </c>
      <c r="D3" s="93"/>
      <c r="E3" s="4" t="s">
        <v>10</v>
      </c>
      <c r="F3" s="9"/>
      <c r="G3" s="118">
        <v>27</v>
      </c>
      <c r="H3" s="93"/>
      <c r="I3" s="4" t="s">
        <v>0</v>
      </c>
      <c r="J3" s="29" t="str">
        <f>IF(K$3&lt;0,"д.б. &gt;0","")</f>
        <v/>
      </c>
      <c r="K3" s="123">
        <v>0.01</v>
      </c>
      <c r="L3" s="39"/>
      <c r="M3" s="78" t="s">
        <v>24</v>
      </c>
      <c r="N3" s="78"/>
      <c r="O3" s="78"/>
      <c r="P3" s="133">
        <v>4</v>
      </c>
      <c r="Q3" s="67"/>
      <c r="R3" s="67"/>
      <c r="S3" s="67"/>
      <c r="T3" s="67"/>
      <c r="U3" s="67"/>
      <c r="V3" s="36"/>
      <c r="W3" s="65" t="s">
        <v>145</v>
      </c>
      <c r="X3" s="70"/>
      <c r="Y3" s="70"/>
      <c r="Z3" s="90">
        <f>SUMPRODUCT($A$17:INDEX($A$17:$A$116,MATCH(0,$AB$17:$AB$116,-1)),$M$17:INDEX($M$17:$M$116,MATCH(0,$AB$17:$AB$116,-1)))/SUM($A$17:INDEX($A$17:$A$116,MATCH(0,$AB$17:$AB$116,-1)))</f>
        <v>345.24181818181819</v>
      </c>
      <c r="AA3" s="70"/>
      <c r="AB3" s="143">
        <f>$Z$3/$P$10</f>
        <v>0.11508060606060606</v>
      </c>
      <c r="AC3" s="65" t="s">
        <v>107</v>
      </c>
      <c r="AD3" s="70"/>
      <c r="AE3" s="75">
        <f>SUMPRODUCT($A$17:INDEX($A$17:$A$116,MATCH(0,$AB$17:$AB$116,-1)),$F$17:INDEX($F$17:$F$116,MATCH(0,$AB$17:$AB$116,-1)))/SUM($A$17:INDEX($A$17:$A$116,MATCH(0,$AB$17:$AB$116,-1)))</f>
        <v>26.509090909090908</v>
      </c>
      <c r="AF3" s="67"/>
    </row>
    <row r="4" spans="1:34" ht="15.75" thickBot="1" x14ac:dyDescent="0.3">
      <c r="A4" s="4"/>
      <c r="B4" s="2"/>
      <c r="C4" s="8"/>
      <c r="D4" s="94"/>
      <c r="E4" s="4"/>
      <c r="F4" s="9"/>
      <c r="G4" s="7"/>
      <c r="H4" s="94"/>
      <c r="I4" s="4" t="s">
        <v>1</v>
      </c>
      <c r="J4" s="29" t="str">
        <f>IF(K$4&lt;0,"д.б. &gt;0","")</f>
        <v/>
      </c>
      <c r="K4" s="124">
        <v>2</v>
      </c>
      <c r="L4" s="92"/>
      <c r="M4" s="79" t="s">
        <v>25</v>
      </c>
      <c r="N4" s="79"/>
      <c r="O4" s="78"/>
      <c r="P4" s="134">
        <f>IF(P3=4,VLOOKUP($P$2,Таблица3[[Валютная пара]:[Цена пункта, $]],3,),(VLOOKUP($P$2,Таблица3[[Валютная пара]:[Цена пункта, $]],3,))/10)</f>
        <v>10</v>
      </c>
      <c r="Q4" s="67"/>
      <c r="R4" s="67"/>
      <c r="S4" s="67"/>
      <c r="T4" s="67"/>
      <c r="U4" s="67"/>
      <c r="V4" s="36"/>
      <c r="W4" s="65" t="s">
        <v>211</v>
      </c>
      <c r="X4" s="70"/>
      <c r="Y4" s="70"/>
      <c r="Z4" s="90">
        <f>SUMPRODUCT($A$17:INDEX($A$17:$A$116,MATCH(0,$AB$17:$AB$116,-1)),$X$17:INDEX($X$17:$X$116,MATCH(0,$AB$17:$AB$116,-1)))/SUM($A$17:INDEX($A$17:$A$116,MATCH(0,$AB$17:$AB$116,-1)))</f>
        <v>902.16945454545441</v>
      </c>
      <c r="AA4" s="70"/>
      <c r="AB4" s="145">
        <f>$Z$4/$P$10</f>
        <v>0.3007231515151515</v>
      </c>
      <c r="AC4" s="69" t="s">
        <v>8</v>
      </c>
      <c r="AD4" s="70"/>
      <c r="AE4" s="147">
        <f>SUMPRODUCT($A$17:INDEX($A$17:$A$116,MATCH(0,$AB$17:$AB$116,-1)),$I$17:INDEX($I$17:$I$116,MATCH(0,$AB$17:$AB$116,-1)))/SUM($A$17:INDEX($A$17:$A$116,MATCH(0,$AB$17:$AB$116,-1)))</f>
        <v>2.0249999999999999</v>
      </c>
    </row>
    <row r="5" spans="1:34" ht="15" customHeight="1" thickBot="1" x14ac:dyDescent="0.45">
      <c r="A5" s="4"/>
      <c r="B5" s="2"/>
      <c r="C5" s="8"/>
      <c r="D5" s="94"/>
      <c r="E5" s="4"/>
      <c r="F5" s="9"/>
      <c r="G5" s="8"/>
      <c r="H5" s="94"/>
      <c r="I5" s="148" t="s">
        <v>6</v>
      </c>
      <c r="J5" s="29" t="str">
        <f>IF(K$5&lt;2,"д.б. &gt;1","")</f>
        <v/>
      </c>
      <c r="K5" s="132">
        <v>3</v>
      </c>
      <c r="L5" s="92"/>
      <c r="M5" s="80" t="str">
        <f>HYPERLINK("http://ru.investing.com/tools/forex-volatility-calculator","Волатильность")</f>
        <v>Волатильность</v>
      </c>
      <c r="N5" s="80"/>
      <c r="O5" s="79"/>
      <c r="P5" s="135">
        <f>IFERROR(IF(P3=4,IFERROR(VLOOKUP($P$2,Table_0[[Валюта]:[Пипсы]],2,),VLOOKUP($P$2,Table_1[[Валюта]:[Пипсы]],2,)),(IFERROR(VLOOKUP($P$2,Table_0[[Валюта]:[Пипсы]],2,),VLOOKUP($P$2,Table_1[[Валюта]:[Пипсы]],2,)))*10),"Ошибка")</f>
        <v>104.11</v>
      </c>
      <c r="Q5" s="67"/>
      <c r="R5" s="67"/>
      <c r="S5" s="67"/>
      <c r="T5" s="67"/>
      <c r="U5" s="67"/>
      <c r="V5" s="36"/>
      <c r="W5" s="65" t="s">
        <v>122</v>
      </c>
      <c r="X5" s="71"/>
      <c r="Y5" s="71"/>
      <c r="Z5" s="74"/>
      <c r="AA5" s="71"/>
      <c r="AB5" s="145">
        <f>$Z$3/$Z$4</f>
        <v>0.38267956916781615</v>
      </c>
      <c r="AC5" s="69" t="s">
        <v>9</v>
      </c>
      <c r="AD5" s="70"/>
      <c r="AE5" s="76">
        <f>SUMPRODUCT($A$17:INDEX($A$17:$A$116,MATCH(0,$AB$17:$AB$116,-1)),$J$17:INDEX($J$17:$J$116,MATCH(0,$AB$17:$AB$116,-1)))/SUM($A$17:INDEX($A$17:$A$116,MATCH(0,$AB$17:$AB$116,-1)))</f>
        <v>1.0294727272727275</v>
      </c>
      <c r="AH5" s="35"/>
    </row>
    <row r="6" spans="1:34" ht="15" customHeight="1" thickBot="1" x14ac:dyDescent="0.45">
      <c r="A6" s="5"/>
      <c r="B6" s="2"/>
      <c r="C6" s="16"/>
      <c r="D6" s="95"/>
      <c r="E6" s="5"/>
      <c r="F6" s="9"/>
      <c r="G6" s="1"/>
      <c r="H6" s="95"/>
      <c r="I6" s="5"/>
      <c r="J6" s="29"/>
      <c r="K6" s="1"/>
      <c r="L6" s="101"/>
      <c r="M6" s="81" t="s">
        <v>27</v>
      </c>
      <c r="N6" s="81"/>
      <c r="O6" s="82"/>
      <c r="P6" s="136">
        <v>0</v>
      </c>
      <c r="Q6" s="67"/>
      <c r="R6" s="67"/>
      <c r="S6" s="67"/>
      <c r="T6" s="67"/>
      <c r="U6" s="67"/>
      <c r="V6" s="36"/>
      <c r="W6" s="65" t="s">
        <v>127</v>
      </c>
      <c r="X6" s="68"/>
      <c r="Y6" s="68"/>
      <c r="Z6" s="75">
        <f>SUMPRODUCT($A$17:INDEX($A$17:$A$116,MATCH(0,$AB$17:$AB$116,-1)),$R$17:INDEX($R$17:$R$116,MATCH(0,$AB$17:$AB$116,-1)))/SUM($A$17:INDEX($A$17:$A$116,MATCH(0,$AB$17:$AB$116,-1)))</f>
        <v>23.745454545454546</v>
      </c>
      <c r="AA6" s="68"/>
      <c r="AB6" s="145">
        <f>SUMPRODUCT($A$17:INDEX($A$17:$A$116,MATCH(0,$AB$17:$AB$116,-1)),$S$17:INDEX($S$17:$S$116,MATCH(0,$AB$17:$AB$116,-1)))/SUM($A$17:INDEX($A$17:$A$116,MATCH(0,$AB$17:$AB$116,-1)))</f>
        <v>0.17963636363636365</v>
      </c>
      <c r="AC6" s="69" t="s">
        <v>106</v>
      </c>
      <c r="AD6" s="71"/>
      <c r="AE6" s="74">
        <f>INDEX($K$17:$K$116,MATCH(0,$AB$17:$AB$116,-1))</f>
        <v>6.22</v>
      </c>
      <c r="AH6" s="35"/>
    </row>
    <row r="7" spans="1:34" ht="15.75" thickBot="1" x14ac:dyDescent="0.3">
      <c r="A7" s="31" t="s">
        <v>18</v>
      </c>
      <c r="B7" s="3"/>
      <c r="C7" s="119">
        <v>5</v>
      </c>
      <c r="D7" s="96"/>
      <c r="E7" s="31" t="s">
        <v>11</v>
      </c>
      <c r="F7" s="11"/>
      <c r="G7" s="119">
        <v>0</v>
      </c>
      <c r="H7" s="96"/>
      <c r="I7" s="31" t="s">
        <v>2</v>
      </c>
      <c r="J7" s="29" t="str">
        <f>IF(K$7&lt;0,"д.б. &gt;=0","")</f>
        <v/>
      </c>
      <c r="K7" s="126">
        <v>5</v>
      </c>
      <c r="L7" s="101"/>
      <c r="M7" s="81" t="s">
        <v>120</v>
      </c>
      <c r="N7" s="81"/>
      <c r="O7" s="87" t="s">
        <v>121</v>
      </c>
      <c r="P7" s="137"/>
      <c r="Q7" s="67"/>
      <c r="R7" s="67"/>
      <c r="S7" s="67"/>
      <c r="T7" s="67"/>
      <c r="U7" s="67"/>
      <c r="V7" s="36"/>
      <c r="W7" s="65" t="s">
        <v>128</v>
      </c>
      <c r="X7" s="71"/>
      <c r="Y7" s="71"/>
      <c r="Z7" s="75">
        <f>SUMPRODUCT($A$17:INDEX($A$17:$A$116,MATCH(0,$AB$17:$AB$116,-1)),$T$17:INDEX($T$17:$T$116,MATCH(0,$AB$17:$AB$116,-1)))/SUM($A$17:INDEX($A$17:$A$116,MATCH(0,$AB$17:$AB$116,-1)))</f>
        <v>42.472727272727276</v>
      </c>
      <c r="AA7" s="105"/>
      <c r="AB7" s="145">
        <f>SUMPRODUCT($A$17:INDEX($A$17:$A$116,MATCH(0,$AB$17:$AB$116,-1)),$U$17:INDEX($U$17:$U$116,MATCH(0,$AB$17:$AB$116,-1)))/SUM($A$17:INDEX($A$17:$A$116,MATCH(0,$AB$17:$AB$116,-1)))</f>
        <v>0.32454545454545458</v>
      </c>
      <c r="AC7" s="72" t="s">
        <v>126</v>
      </c>
      <c r="AE7" s="146">
        <f>INDEX($AD$17:$AD$116,MATCH(0,$AB$17:$AB$116,-1))</f>
        <v>2.4199356913183276</v>
      </c>
      <c r="AH7" s="243">
        <v>1</v>
      </c>
    </row>
    <row r="8" spans="1:34" ht="15.75" thickBot="1" x14ac:dyDescent="0.3">
      <c r="A8" s="31" t="s">
        <v>19</v>
      </c>
      <c r="B8" s="3"/>
      <c r="C8" s="120">
        <v>1</v>
      </c>
      <c r="D8" s="97"/>
      <c r="E8" s="31" t="s">
        <v>12</v>
      </c>
      <c r="F8" s="11"/>
      <c r="G8" s="120">
        <v>0</v>
      </c>
      <c r="H8" s="97"/>
      <c r="I8" s="31" t="s">
        <v>3</v>
      </c>
      <c r="J8" s="29" t="str">
        <f>IF(AND(K$7=0,K$8&lt;&gt;0),"д.б. =0","")</f>
        <v/>
      </c>
      <c r="K8" s="125">
        <v>2.5000000000000001E-2</v>
      </c>
      <c r="L8" s="101"/>
      <c r="M8" s="81" t="s">
        <v>26</v>
      </c>
      <c r="N8" s="81"/>
      <c r="O8" s="82"/>
      <c r="P8" s="138">
        <f>VLOOKUP($P$2,Таблица3[[Валютная пара]:[Цена пункта, $]],2,)</f>
        <v>214.16</v>
      </c>
      <c r="Q8" s="67"/>
      <c r="R8" s="67"/>
      <c r="S8" s="67"/>
      <c r="T8" s="67"/>
      <c r="U8" s="67"/>
      <c r="V8" s="36"/>
      <c r="W8" s="65" t="s">
        <v>110</v>
      </c>
      <c r="X8" s="70"/>
      <c r="Y8" s="70"/>
      <c r="Z8" s="90">
        <f>INDEX($M$17:$M$116,MATCH(0,$AB$17:$AB$116,-1))</f>
        <v>933</v>
      </c>
      <c r="AA8" s="70"/>
      <c r="AB8" s="145">
        <f>$Z$8/$P$10</f>
        <v>0.311</v>
      </c>
      <c r="AC8" s="150" t="s">
        <v>129</v>
      </c>
      <c r="AE8" s="149">
        <f>INDEX($S$17:$S$116,MATCH(0,$AB$17:$AB$116,-1))</f>
        <v>0.1</v>
      </c>
      <c r="AH8" s="244"/>
    </row>
    <row r="9" spans="1:34" ht="15.75" thickBot="1" x14ac:dyDescent="0.3">
      <c r="A9" s="31"/>
      <c r="B9" s="3"/>
      <c r="C9" s="17"/>
      <c r="D9" s="96"/>
      <c r="E9" s="31"/>
      <c r="F9" s="11"/>
      <c r="G9" s="12"/>
      <c r="H9" s="96"/>
      <c r="I9" s="31"/>
      <c r="J9" s="30" t="str">
        <f>IF(OR(K$7=1,K$7&lt;0,K$10=1,K$10&lt;0,AND(K$7&gt;0,K$5&gt;=K$7),AND(K$10&gt;0,K$5&gt;=K$10),AND(K$7&gt;1,K$10&gt;1,K$7&gt;=K$10),K$13&lt;0,AND(K$13&gt;0,K$5&gt;K$13),AND(K$7&gt;1,K$13&gt;0,K$7&gt;K$13),AND(K$10&gt;1,K$13&gt;0,K$10&gt;K$13)),"ОШИБКА № колен","")</f>
        <v/>
      </c>
      <c r="K9" s="12"/>
      <c r="L9" s="102"/>
      <c r="M9" s="81" t="s">
        <v>28</v>
      </c>
      <c r="N9" s="81"/>
      <c r="O9" s="82"/>
      <c r="P9" s="139">
        <v>1</v>
      </c>
      <c r="Q9" s="67"/>
      <c r="R9" s="67"/>
      <c r="S9" s="67"/>
      <c r="T9" s="67"/>
      <c r="U9" s="67"/>
      <c r="V9" s="36"/>
      <c r="W9" s="65" t="s">
        <v>109</v>
      </c>
      <c r="X9" s="71"/>
      <c r="Y9" s="71"/>
      <c r="Z9" s="90">
        <f>INDEX($M$17:$M$116,1)</f>
        <v>1.7</v>
      </c>
      <c r="AA9" s="71"/>
      <c r="AC9" s="66" t="s">
        <v>130</v>
      </c>
      <c r="AE9" s="149">
        <f>INDEX($U$17:$U$116,MATCH(0,$AB$17:$AB$116,-1))</f>
        <v>0.16</v>
      </c>
      <c r="AH9" s="245"/>
    </row>
    <row r="10" spans="1:34" ht="15.75" thickBot="1" x14ac:dyDescent="0.3">
      <c r="A10" s="152" t="s">
        <v>133</v>
      </c>
      <c r="B10" s="153"/>
      <c r="C10" s="159">
        <v>10</v>
      </c>
      <c r="D10" s="98"/>
      <c r="E10" s="32" t="s">
        <v>13</v>
      </c>
      <c r="F10" s="13"/>
      <c r="G10" s="121">
        <v>0</v>
      </c>
      <c r="H10" s="98"/>
      <c r="I10" s="32" t="s">
        <v>4</v>
      </c>
      <c r="J10" s="29" t="str">
        <f>IF(K$10&lt;0,"д.б. &gt;=0","")</f>
        <v/>
      </c>
      <c r="K10" s="127">
        <v>0</v>
      </c>
      <c r="L10" s="102"/>
      <c r="M10" s="83" t="s">
        <v>29</v>
      </c>
      <c r="N10" s="83"/>
      <c r="O10" s="84"/>
      <c r="P10" s="230">
        <v>3000</v>
      </c>
      <c r="Q10" s="67"/>
      <c r="R10" s="67"/>
      <c r="S10" s="67"/>
      <c r="T10" s="67"/>
      <c r="U10" s="67"/>
      <c r="V10" s="36"/>
      <c r="AH10" s="23"/>
    </row>
    <row r="11" spans="1:34" ht="15.75" thickBot="1" x14ac:dyDescent="0.3">
      <c r="A11" s="152" t="s">
        <v>134</v>
      </c>
      <c r="B11" s="153"/>
      <c r="C11" s="160">
        <v>-7</v>
      </c>
      <c r="D11" s="99"/>
      <c r="E11" s="32" t="s">
        <v>14</v>
      </c>
      <c r="F11" s="13"/>
      <c r="G11" s="122">
        <v>0</v>
      </c>
      <c r="H11" s="99"/>
      <c r="I11" s="32" t="s">
        <v>5</v>
      </c>
      <c r="J11" s="29" t="str">
        <f>IF(AND(K$10=0,K$11&lt;&gt;0),"д.б. =0","")</f>
        <v/>
      </c>
      <c r="K11" s="128">
        <v>0</v>
      </c>
      <c r="L11" s="102"/>
      <c r="M11" s="67"/>
      <c r="N11" s="67"/>
      <c r="O11" s="67"/>
      <c r="P11" s="77"/>
      <c r="Q11" s="67"/>
      <c r="R11" s="67"/>
      <c r="S11" s="67"/>
      <c r="T11" s="67"/>
      <c r="U11" s="67"/>
      <c r="V11" s="36"/>
      <c r="AH11" s="23"/>
    </row>
    <row r="12" spans="1:34" ht="15.75" thickBot="1" x14ac:dyDescent="0.3">
      <c r="A12" s="14"/>
      <c r="B12" s="15"/>
      <c r="C12" s="25"/>
      <c r="D12" s="37"/>
      <c r="E12" s="14"/>
      <c r="F12" s="13"/>
      <c r="G12" s="25"/>
      <c r="H12" s="99"/>
      <c r="I12" s="14"/>
      <c r="J12" s="29"/>
      <c r="K12" s="26"/>
      <c r="L12" s="103"/>
      <c r="M12" s="67"/>
      <c r="N12" s="67"/>
      <c r="O12" s="67"/>
      <c r="P12" s="77"/>
      <c r="Q12" s="85"/>
      <c r="R12" s="67"/>
      <c r="S12" s="67"/>
      <c r="T12" s="67"/>
      <c r="U12" s="67"/>
      <c r="V12" s="86"/>
      <c r="AD12" s="67"/>
      <c r="AH12" s="23"/>
    </row>
    <row r="13" spans="1:34" ht="15.75" thickBot="1" x14ac:dyDescent="0.3">
      <c r="A13" s="154" t="s">
        <v>20</v>
      </c>
      <c r="B13" s="24"/>
      <c r="C13" s="161">
        <v>0</v>
      </c>
      <c r="D13" s="37"/>
      <c r="E13" s="4" t="s">
        <v>46</v>
      </c>
      <c r="F13" s="27"/>
      <c r="G13" s="131">
        <v>0</v>
      </c>
      <c r="H13" s="100"/>
      <c r="I13" s="4" t="s">
        <v>47</v>
      </c>
      <c r="J13" s="29" t="str">
        <f>IF(K$13&lt;0,"д.б. &gt;=0","")</f>
        <v/>
      </c>
      <c r="K13" s="129">
        <v>0</v>
      </c>
      <c r="L13" s="103"/>
      <c r="M13" s="67"/>
      <c r="N13" s="67"/>
      <c r="O13" s="67"/>
      <c r="P13" s="77"/>
      <c r="Q13" s="85"/>
      <c r="R13" s="67"/>
      <c r="S13" s="67"/>
      <c r="T13" s="67"/>
      <c r="U13" s="67"/>
      <c r="V13" s="86"/>
      <c r="AC13" s="142"/>
      <c r="AD13" s="67"/>
      <c r="AH13" s="23"/>
    </row>
    <row r="14" spans="1:34" ht="17.25" customHeight="1" thickBot="1" x14ac:dyDescent="0.3">
      <c r="A14" s="154" t="s">
        <v>21</v>
      </c>
      <c r="B14" s="24"/>
      <c r="C14" s="162">
        <v>0</v>
      </c>
      <c r="D14" s="37"/>
      <c r="E14" s="4"/>
      <c r="F14" s="27"/>
      <c r="G14" s="28"/>
      <c r="H14" s="38"/>
      <c r="I14" s="6" t="s">
        <v>50</v>
      </c>
      <c r="J14" s="29" t="str">
        <f>IF(K$14&lt;0,"д.б. &gt;=0","")</f>
        <v/>
      </c>
      <c r="K14" s="130">
        <v>0</v>
      </c>
      <c r="L14" s="104"/>
      <c r="M14" s="67"/>
      <c r="N14" s="67"/>
      <c r="O14" s="67"/>
      <c r="P14" s="77"/>
      <c r="Q14" s="85"/>
      <c r="R14" s="67"/>
      <c r="S14" s="67"/>
      <c r="T14" s="67"/>
      <c r="U14" s="67"/>
      <c r="V14" s="86"/>
      <c r="AH14" s="23"/>
    </row>
    <row r="15" spans="1:34" ht="63" customHeight="1" thickBot="1" x14ac:dyDescent="0.25">
      <c r="A15" s="106" t="s">
        <v>7</v>
      </c>
      <c r="B15" s="107" t="s">
        <v>48</v>
      </c>
      <c r="C15" s="108" t="s">
        <v>16</v>
      </c>
      <c r="D15" s="156"/>
      <c r="E15" s="107" t="s">
        <v>15</v>
      </c>
      <c r="F15" s="108" t="s">
        <v>36</v>
      </c>
      <c r="G15" s="108" t="s">
        <v>35</v>
      </c>
      <c r="H15" s="156"/>
      <c r="I15" s="108" t="s">
        <v>8</v>
      </c>
      <c r="J15" s="108" t="s">
        <v>9</v>
      </c>
      <c r="K15" s="108" t="s">
        <v>37</v>
      </c>
      <c r="L15" s="156"/>
      <c r="M15" s="233" t="s">
        <v>210</v>
      </c>
      <c r="N15" s="234"/>
      <c r="O15" s="109" t="s">
        <v>22</v>
      </c>
      <c r="P15" s="235" t="s">
        <v>102</v>
      </c>
      <c r="Q15" s="236"/>
      <c r="R15" s="233" t="s">
        <v>103</v>
      </c>
      <c r="S15" s="234"/>
      <c r="T15" s="233" t="s">
        <v>104</v>
      </c>
      <c r="U15" s="234"/>
      <c r="V15" s="156"/>
      <c r="W15" s="151" t="s">
        <v>30</v>
      </c>
      <c r="X15" s="110" t="s">
        <v>33</v>
      </c>
      <c r="Y15" s="151" t="s">
        <v>34</v>
      </c>
      <c r="Z15" s="151" t="s">
        <v>32</v>
      </c>
      <c r="AA15" s="156"/>
      <c r="AB15" s="111" t="s">
        <v>45</v>
      </c>
      <c r="AC15" s="151" t="s">
        <v>31</v>
      </c>
      <c r="AD15" s="237" t="s">
        <v>38</v>
      </c>
      <c r="AE15" s="238"/>
      <c r="AF15" s="112" t="s">
        <v>39</v>
      </c>
      <c r="AG15" s="10"/>
      <c r="AH15" s="89">
        <v>2</v>
      </c>
    </row>
    <row r="16" spans="1:34" s="10" customFormat="1" ht="15" customHeight="1" x14ac:dyDescent="0.2">
      <c r="A16" s="164"/>
      <c r="B16" s="113"/>
      <c r="C16" s="165"/>
      <c r="D16" s="166"/>
      <c r="E16" s="113"/>
      <c r="F16" s="167">
        <f>COUNTIF($F$17:INDEX('Сводная таблица'!$F$17:$F$116,MATCH(0,'Сводная таблица'!$AB$17:$AB$116,-1)),"&lt;0")</f>
        <v>0</v>
      </c>
      <c r="G16" s="167">
        <f>COUNTIF($G$17:INDEX('Сводная таблица'!$G$17:$G$116,MATCH(0,'Сводная таблица'!$AB$17:$AB$116,-1)),"&lt;0")</f>
        <v>0</v>
      </c>
      <c r="H16" s="166"/>
      <c r="I16" s="167">
        <f>COUNTIF($I$17:INDEX('Сводная таблица'!$I$17:$I$116,MATCH(0,'Сводная таблица'!$AB$17:$AB$116,-1)),"&lt;0")</f>
        <v>0</v>
      </c>
      <c r="J16" s="167">
        <f>COUNTIF($J$17:INDEX('Сводная таблица'!$J$17:$J$116,MATCH(0,'Сводная таблица'!$AB$17:$AB$116,-1)),"&lt;0,005")</f>
        <v>0</v>
      </c>
      <c r="K16" s="167">
        <f>COUNTIF($K$17:INDEX('Сводная таблица'!$K$17:$K$116,MATCH(0,'Сводная таблица'!$AB$17:$AB$116,-1)),"&lt;0")</f>
        <v>0</v>
      </c>
      <c r="L16" s="166"/>
      <c r="M16" s="167">
        <f>COUNTIF($M$17:INDEX('Сводная таблица'!$M$17:$M$116,MATCH(0,'Сводная таблица'!$AB$17:$AB$116,-1)),"&lt;0")</f>
        <v>0</v>
      </c>
      <c r="N16" s="167"/>
      <c r="O16" s="167">
        <f>COUNTIF($O$17:INDEX('Сводная таблица'!$O$17:$O$116,MATCH(0,'Сводная таблица'!$AB$17:$AB$116,-1)),"&lt;0")</f>
        <v>0</v>
      </c>
      <c r="P16" s="168" t="s">
        <v>105</v>
      </c>
      <c r="Q16" s="169" t="s">
        <v>111</v>
      </c>
      <c r="R16" s="170" t="s">
        <v>112</v>
      </c>
      <c r="S16" s="170" t="s">
        <v>113</v>
      </c>
      <c r="T16" s="170" t="s">
        <v>112</v>
      </c>
      <c r="U16" s="170" t="s">
        <v>113</v>
      </c>
      <c r="V16" s="166"/>
      <c r="W16" s="167">
        <f>COUNTIF($W$17:INDEX('Сводная таблица'!$W$17:$W$116,MATCH(0,'Сводная таблица'!$AB$17:$AB$116,-1)),"&lt;0")</f>
        <v>0</v>
      </c>
      <c r="X16" s="167">
        <f>COUNTIF($X$17:INDEX('Сводная таблица'!$X$17:$X$116,MATCH(0,'Сводная таблица'!$AB$17:$AB$116,-1)),"&lt;0")</f>
        <v>0</v>
      </c>
      <c r="Y16" s="167"/>
      <c r="Z16" s="167"/>
      <c r="AA16" s="166"/>
      <c r="AB16" s="171"/>
      <c r="AC16" s="171"/>
      <c r="AD16" s="171" t="s">
        <v>114</v>
      </c>
      <c r="AE16" s="171" t="s">
        <v>115</v>
      </c>
      <c r="AF16" s="172"/>
      <c r="AH16" s="88"/>
    </row>
    <row r="17" spans="1:37" s="10" customFormat="1" ht="15" customHeight="1" x14ac:dyDescent="0.2">
      <c r="A17" s="173">
        <v>1</v>
      </c>
      <c r="B17" s="114">
        <v>0</v>
      </c>
      <c r="C17" s="174">
        <f>C$3</f>
        <v>17</v>
      </c>
      <c r="D17" s="166"/>
      <c r="E17" s="114">
        <f t="shared" ref="E17:E48" si="0">IF(OR($A17&lt;2,AND(G$13&gt;0,$A17&gt;G$13)),0,IF(AND($A17&gt;=G$10,G$10&gt;0),G$11,IF(AND($A17&gt;=G$7,G$7&gt;0),G$8,0)))</f>
        <v>0</v>
      </c>
      <c r="F17" s="175">
        <v>0</v>
      </c>
      <c r="G17" s="176">
        <f>F17</f>
        <v>0</v>
      </c>
      <c r="H17" s="166"/>
      <c r="I17" s="115">
        <f t="shared" ref="I17:I48" si="1">IF(($A17&lt;K$5),1,IF(AND($A17&gt;K$13,K$13&gt;0),I16,IF(AND($A17&gt;=K$10,K$10&gt;0),ROUND(I16+K$11,4),IF(AND($A17&gt;=K$7,K$7&gt;0),ROUND(I16+K$8,4),K$4))))</f>
        <v>1</v>
      </c>
      <c r="J17" s="177">
        <f t="shared" ref="J17:J48" si="2">IF($A17&lt;K$5, K$3, IF(K$2=0,IF(K$14&gt;0,IF(K$3*K$14&lt;ROUND(J16*I17, 3),K$3*K$14,ROUND(J16*I17, 3)),ROUND(J16*I17, 3)),IF(K$14&gt;0,IF(K$3*K$14&lt;ROUND(K$3*I17, 3),K$3*K$14,ROUND(K$3*I17, 3)),ROUND(K$3*I17, 3))))</f>
        <v>0.01</v>
      </c>
      <c r="K17" s="178">
        <f>J17</f>
        <v>0.01</v>
      </c>
      <c r="L17" s="166"/>
      <c r="M17" s="179">
        <f t="shared" ref="M17:M48" si="3">ROUND(C17*O17-K17*$P$6,2)</f>
        <v>1.7</v>
      </c>
      <c r="N17" s="227">
        <f>IF($P$10&gt;0,M17/$P$10,0)</f>
        <v>5.666666666666666E-4</v>
      </c>
      <c r="O17" s="179">
        <f t="shared" ref="O17:O48" si="4">ROUND(ROUND(K17,2)*$P$4,2)</f>
        <v>0.1</v>
      </c>
      <c r="P17" s="180">
        <f>ROUND(J17*$P$6,2)</f>
        <v>0</v>
      </c>
      <c r="Q17" s="181">
        <f t="shared" ref="Q17:Q48" si="5">P17/$P$10</f>
        <v>0</v>
      </c>
      <c r="R17" s="167">
        <f>ROUND(P17/O17,0)</f>
        <v>0</v>
      </c>
      <c r="S17" s="182">
        <v>0</v>
      </c>
      <c r="T17" s="183">
        <f>R17+C17</f>
        <v>17</v>
      </c>
      <c r="U17" s="184">
        <v>0</v>
      </c>
      <c r="V17" s="166"/>
      <c r="W17" s="185">
        <f t="shared" ref="W17:W48" si="6">ROUND(K17*$P$8,2)</f>
        <v>2.14</v>
      </c>
      <c r="X17" s="186">
        <f t="shared" ref="X17:X48" si="7">ROUND(P17+W17,2)</f>
        <v>2.14</v>
      </c>
      <c r="Y17" s="187">
        <f t="shared" ref="Y17:Y48" si="8">IF(P17&gt;0,ROUND(W17/P17,2),0)</f>
        <v>0</v>
      </c>
      <c r="Z17" s="187">
        <f t="shared" ref="Z17:Z48" si="9">IF($P$10&gt;0,ROUND(W17/$P$10,2),0)</f>
        <v>0</v>
      </c>
      <c r="AA17" s="166"/>
      <c r="AB17" s="188">
        <f t="shared" ref="AB17:AB48" si="10">IF($P$10&gt;0,ROUND($P$10-X17,2),0)</f>
        <v>2997.86</v>
      </c>
      <c r="AC17" s="187">
        <f t="shared" ref="AC17:AC48" si="11">IF($P$10&gt;0,ROUND(X17/$P$10,2),0)</f>
        <v>0</v>
      </c>
      <c r="AD17" s="189">
        <f t="shared" ref="AD17:AD48" si="12">IF(AND(AB17&gt;0,$P$4&gt;0),($P$10-P17-W17*$P$9)/O17,0)</f>
        <v>29978.6</v>
      </c>
      <c r="AE17" s="189">
        <f t="shared" ref="AE17:AE48" si="13">IF(AD17&gt;0,AD17+G17,0)</f>
        <v>29978.6</v>
      </c>
      <c r="AF17" s="190">
        <v>1</v>
      </c>
      <c r="AH17" s="88"/>
    </row>
    <row r="18" spans="1:37" s="10" customFormat="1" ht="15" customHeight="1" x14ac:dyDescent="0.2">
      <c r="A18" s="173">
        <v>2</v>
      </c>
      <c r="B18" s="114">
        <f t="shared" ref="B18:B49" si="14">IF(AND($A18&gt;=C$13,C$13&gt;0),0,IF(AND($A18&gt;=C$10,C$10&gt;0),C$11,IF(AND($A18&gt;=C$7,C$7&gt;0),C$8,0)))</f>
        <v>0</v>
      </c>
      <c r="C18" s="174">
        <f t="shared" ref="C18:C49" si="15">IF(AND($A18&gt;=C$13,C$13&gt;0),C$14,C17+B18)</f>
        <v>17</v>
      </c>
      <c r="D18" s="166"/>
      <c r="E18" s="114">
        <f t="shared" si="0"/>
        <v>0</v>
      </c>
      <c r="F18" s="175">
        <f>G$3+E18</f>
        <v>27</v>
      </c>
      <c r="G18" s="176">
        <f>G17+F18</f>
        <v>27</v>
      </c>
      <c r="H18" s="166"/>
      <c r="I18" s="115">
        <f t="shared" si="1"/>
        <v>1</v>
      </c>
      <c r="J18" s="177">
        <f t="shared" si="2"/>
        <v>0.01</v>
      </c>
      <c r="K18" s="178">
        <f>K17+ROUND(J18,2)</f>
        <v>0.02</v>
      </c>
      <c r="L18" s="166"/>
      <c r="M18" s="179">
        <f t="shared" si="3"/>
        <v>3.4</v>
      </c>
      <c r="N18" s="227">
        <f t="shared" ref="N18:N81" si="16">IF($P$10&gt;0,M18/$P$10,0)</f>
        <v>1.1333333333333332E-3</v>
      </c>
      <c r="O18" s="179">
        <f t="shared" si="4"/>
        <v>0.2</v>
      </c>
      <c r="P18" s="180">
        <f t="shared" ref="P18:P49" si="17">ROUND((ROUND(K17,2)*(G18-G17)*$P$4+P17+J18*$P$6),2)</f>
        <v>2.7</v>
      </c>
      <c r="Q18" s="181">
        <f t="shared" si="5"/>
        <v>9.0000000000000008E-4</v>
      </c>
      <c r="R18" s="167">
        <f>ROUND(P18/O18,0)</f>
        <v>14</v>
      </c>
      <c r="S18" s="182">
        <f>ROUND(R18/G18,2)</f>
        <v>0.52</v>
      </c>
      <c r="T18" s="183">
        <f>R18+C18</f>
        <v>31</v>
      </c>
      <c r="U18" s="184">
        <f>ROUND(T18/G18,2)</f>
        <v>1.1499999999999999</v>
      </c>
      <c r="V18" s="166"/>
      <c r="W18" s="185">
        <f t="shared" si="6"/>
        <v>4.28</v>
      </c>
      <c r="X18" s="186">
        <f t="shared" si="7"/>
        <v>6.98</v>
      </c>
      <c r="Y18" s="187">
        <f t="shared" si="8"/>
        <v>1.59</v>
      </c>
      <c r="Z18" s="187">
        <f t="shared" si="9"/>
        <v>0</v>
      </c>
      <c r="AA18" s="166"/>
      <c r="AB18" s="188">
        <f t="shared" si="10"/>
        <v>2993.02</v>
      </c>
      <c r="AC18" s="187">
        <f t="shared" si="11"/>
        <v>0</v>
      </c>
      <c r="AD18" s="189">
        <f t="shared" si="12"/>
        <v>14965.099999999999</v>
      </c>
      <c r="AE18" s="189">
        <f t="shared" si="13"/>
        <v>14992.099999999999</v>
      </c>
      <c r="AF18" s="190">
        <v>2</v>
      </c>
      <c r="AH18" s="163"/>
    </row>
    <row r="19" spans="1:37" s="10" customFormat="1" ht="15" customHeight="1" x14ac:dyDescent="0.2">
      <c r="A19" s="173">
        <v>3</v>
      </c>
      <c r="B19" s="114">
        <f t="shared" si="14"/>
        <v>0</v>
      </c>
      <c r="C19" s="174">
        <f t="shared" si="15"/>
        <v>17</v>
      </c>
      <c r="D19" s="166"/>
      <c r="E19" s="114">
        <f t="shared" si="0"/>
        <v>0</v>
      </c>
      <c r="F19" s="175">
        <f>F18+E19</f>
        <v>27</v>
      </c>
      <c r="G19" s="176">
        <f>G18+F19</f>
        <v>54</v>
      </c>
      <c r="H19" s="166"/>
      <c r="I19" s="115">
        <f t="shared" si="1"/>
        <v>2</v>
      </c>
      <c r="J19" s="177">
        <f t="shared" si="2"/>
        <v>0.02</v>
      </c>
      <c r="K19" s="178">
        <f>K18+ROUND(J19,2)</f>
        <v>0.04</v>
      </c>
      <c r="L19" s="166"/>
      <c r="M19" s="179">
        <f t="shared" si="3"/>
        <v>6.8</v>
      </c>
      <c r="N19" s="227">
        <f t="shared" si="16"/>
        <v>2.2666666666666664E-3</v>
      </c>
      <c r="O19" s="179">
        <f t="shared" si="4"/>
        <v>0.4</v>
      </c>
      <c r="P19" s="180">
        <f t="shared" si="17"/>
        <v>8.1</v>
      </c>
      <c r="Q19" s="181">
        <f t="shared" si="5"/>
        <v>2.6999999999999997E-3</v>
      </c>
      <c r="R19" s="167">
        <f>ROUND(P19/O19,0)</f>
        <v>20</v>
      </c>
      <c r="S19" s="182">
        <f>ROUND(R19/G19,2)</f>
        <v>0.37</v>
      </c>
      <c r="T19" s="183">
        <f>R19+C19</f>
        <v>37</v>
      </c>
      <c r="U19" s="184">
        <f>ROUND(T19/G19,2)</f>
        <v>0.69</v>
      </c>
      <c r="V19" s="166"/>
      <c r="W19" s="185">
        <f t="shared" si="6"/>
        <v>8.57</v>
      </c>
      <c r="X19" s="186">
        <f t="shared" si="7"/>
        <v>16.670000000000002</v>
      </c>
      <c r="Y19" s="187">
        <f t="shared" si="8"/>
        <v>1.06</v>
      </c>
      <c r="Z19" s="187">
        <f t="shared" si="9"/>
        <v>0</v>
      </c>
      <c r="AA19" s="166"/>
      <c r="AB19" s="188">
        <f t="shared" si="10"/>
        <v>2983.33</v>
      </c>
      <c r="AC19" s="187">
        <f t="shared" si="11"/>
        <v>0.01</v>
      </c>
      <c r="AD19" s="189">
        <f t="shared" si="12"/>
        <v>7458.3249999999998</v>
      </c>
      <c r="AE19" s="189">
        <f t="shared" si="13"/>
        <v>7512.3249999999998</v>
      </c>
      <c r="AF19" s="190">
        <v>3</v>
      </c>
      <c r="AH19" s="231" t="s">
        <v>214</v>
      </c>
      <c r="AI19" s="10" t="s">
        <v>215</v>
      </c>
      <c r="AJ19" s="10" t="s">
        <v>212</v>
      </c>
      <c r="AK19" s="10" t="s">
        <v>213</v>
      </c>
    </row>
    <row r="20" spans="1:37" s="10" customFormat="1" ht="15" customHeight="1" x14ac:dyDescent="0.2">
      <c r="A20" s="173">
        <v>4</v>
      </c>
      <c r="B20" s="114">
        <f t="shared" si="14"/>
        <v>0</v>
      </c>
      <c r="C20" s="174">
        <f t="shared" si="15"/>
        <v>17</v>
      </c>
      <c r="D20" s="166"/>
      <c r="E20" s="114">
        <f t="shared" si="0"/>
        <v>0</v>
      </c>
      <c r="F20" s="175">
        <f t="shared" ref="F20:G20" si="18">F19+E20</f>
        <v>27</v>
      </c>
      <c r="G20" s="176">
        <f t="shared" si="18"/>
        <v>81</v>
      </c>
      <c r="H20" s="166"/>
      <c r="I20" s="115">
        <f t="shared" si="1"/>
        <v>2</v>
      </c>
      <c r="J20" s="177">
        <f t="shared" si="2"/>
        <v>0.04</v>
      </c>
      <c r="K20" s="178">
        <f t="shared" ref="K20:K83" si="19">K19+ROUND(J20,2)</f>
        <v>0.08</v>
      </c>
      <c r="L20" s="166"/>
      <c r="M20" s="179">
        <f t="shared" si="3"/>
        <v>13.6</v>
      </c>
      <c r="N20" s="227">
        <f t="shared" si="16"/>
        <v>4.5333333333333328E-3</v>
      </c>
      <c r="O20" s="179">
        <f t="shared" si="4"/>
        <v>0.8</v>
      </c>
      <c r="P20" s="180">
        <f t="shared" si="17"/>
        <v>18.899999999999999</v>
      </c>
      <c r="Q20" s="181">
        <f t="shared" si="5"/>
        <v>6.2999999999999992E-3</v>
      </c>
      <c r="R20" s="167">
        <f t="shared" ref="R20:R83" si="20">ROUND(P20/O20,0)</f>
        <v>24</v>
      </c>
      <c r="S20" s="182">
        <f t="shared" ref="S20:S83" si="21">ROUND(R20/G20,2)</f>
        <v>0.3</v>
      </c>
      <c r="T20" s="183">
        <f t="shared" ref="T20:T83" si="22">R20+C20</f>
        <v>41</v>
      </c>
      <c r="U20" s="184">
        <f t="shared" ref="U20:U83" si="23">ROUND(T20/G20,2)</f>
        <v>0.51</v>
      </c>
      <c r="V20" s="166"/>
      <c r="W20" s="185">
        <f t="shared" si="6"/>
        <v>17.13</v>
      </c>
      <c r="X20" s="186">
        <f t="shared" si="7"/>
        <v>36.03</v>
      </c>
      <c r="Y20" s="187">
        <f t="shared" si="8"/>
        <v>0.91</v>
      </c>
      <c r="Z20" s="187">
        <f t="shared" si="9"/>
        <v>0.01</v>
      </c>
      <c r="AA20" s="166"/>
      <c r="AB20" s="188">
        <f t="shared" si="10"/>
        <v>2963.97</v>
      </c>
      <c r="AC20" s="187">
        <f t="shared" si="11"/>
        <v>0.01</v>
      </c>
      <c r="AD20" s="189">
        <f t="shared" si="12"/>
        <v>3704.9624999999996</v>
      </c>
      <c r="AE20" s="189">
        <f t="shared" si="13"/>
        <v>3785.9624999999996</v>
      </c>
      <c r="AF20" s="190">
        <v>4</v>
      </c>
      <c r="AH20" s="231" t="b">
        <f>$AB$7=30%</f>
        <v>0</v>
      </c>
      <c r="AI20" s="231" t="e">
        <f ca="1">_xludf.MAX($Z$3)</f>
        <v>#NAME?</v>
      </c>
      <c r="AJ20" s="10" t="e">
        <f ca="1">_xludf.MAX($Z$2)</f>
        <v>#NAME?</v>
      </c>
      <c r="AK20" s="10" t="e">
        <f ca="1">_xludf.MAX($Z$3)</f>
        <v>#NAME?</v>
      </c>
    </row>
    <row r="21" spans="1:37" s="10" customFormat="1" ht="15" customHeight="1" x14ac:dyDescent="0.2">
      <c r="A21" s="173">
        <v>5</v>
      </c>
      <c r="B21" s="116">
        <f t="shared" si="14"/>
        <v>1</v>
      </c>
      <c r="C21" s="191">
        <f t="shared" si="15"/>
        <v>18</v>
      </c>
      <c r="D21" s="192"/>
      <c r="E21" s="116">
        <f t="shared" si="0"/>
        <v>0</v>
      </c>
      <c r="F21" s="191">
        <f t="shared" ref="F21:G21" si="24">F20+E21</f>
        <v>27</v>
      </c>
      <c r="G21" s="191">
        <f t="shared" si="24"/>
        <v>108</v>
      </c>
      <c r="H21" s="192"/>
      <c r="I21" s="117">
        <f t="shared" si="1"/>
        <v>2.0249999999999999</v>
      </c>
      <c r="J21" s="193">
        <f t="shared" si="2"/>
        <v>8.1000000000000003E-2</v>
      </c>
      <c r="K21" s="193">
        <f t="shared" si="19"/>
        <v>0.16</v>
      </c>
      <c r="L21" s="194"/>
      <c r="M21" s="195">
        <f t="shared" si="3"/>
        <v>28.8</v>
      </c>
      <c r="N21" s="228">
        <f t="shared" si="16"/>
        <v>9.6000000000000009E-3</v>
      </c>
      <c r="O21" s="195">
        <f t="shared" si="4"/>
        <v>1.6</v>
      </c>
      <c r="P21" s="196">
        <f t="shared" si="17"/>
        <v>40.5</v>
      </c>
      <c r="Q21" s="197">
        <f t="shared" si="5"/>
        <v>1.35E-2</v>
      </c>
      <c r="R21" s="198">
        <f t="shared" si="20"/>
        <v>25</v>
      </c>
      <c r="S21" s="199">
        <f t="shared" si="21"/>
        <v>0.23</v>
      </c>
      <c r="T21" s="200">
        <f t="shared" si="22"/>
        <v>43</v>
      </c>
      <c r="U21" s="199">
        <f t="shared" si="23"/>
        <v>0.4</v>
      </c>
      <c r="V21" s="201"/>
      <c r="W21" s="202">
        <f t="shared" si="6"/>
        <v>34.270000000000003</v>
      </c>
      <c r="X21" s="203">
        <f t="shared" si="7"/>
        <v>74.77</v>
      </c>
      <c r="Y21" s="204">
        <f t="shared" si="8"/>
        <v>0.85</v>
      </c>
      <c r="Z21" s="204">
        <f t="shared" si="9"/>
        <v>0.01</v>
      </c>
      <c r="AA21" s="205"/>
      <c r="AB21" s="206">
        <f t="shared" si="10"/>
        <v>2925.23</v>
      </c>
      <c r="AC21" s="204">
        <f t="shared" si="11"/>
        <v>0.02</v>
      </c>
      <c r="AD21" s="207">
        <f t="shared" si="12"/>
        <v>1828.26875</v>
      </c>
      <c r="AE21" s="207">
        <f t="shared" si="13"/>
        <v>1936.26875</v>
      </c>
      <c r="AF21" s="190">
        <v>5</v>
      </c>
      <c r="AH21" s="231">
        <f>COUNT($G$3,$G$7,$G$8,$G$10,$G$11,$G$13,$K$4,$K$5,$K$7,$K$8,$K$10,$K$11,$K$13,$K$14)</f>
        <v>14</v>
      </c>
      <c r="AI21" s="231">
        <f>COUNT($C$3,$C$7,$C$8,$C$10,$C$11,$C$13,$C$14,$K$4,$K$5,$K$7,$K$8,$K$10,$K$11,$K$13,$K$14)</f>
        <v>15</v>
      </c>
      <c r="AJ21" s="10">
        <f>COUNT($G$3,$G$7,$G$8,$G$10,$G$11,$G$13,$C$3,$C$7,$C$8,$C$10,$C$11,$C$13,$C$14)</f>
        <v>13</v>
      </c>
      <c r="AK21" s="10">
        <f>COUNT($K$4,$K$8,$K$10,$K$11,$K$13,$K$14,$K$7,$K$5)</f>
        <v>8</v>
      </c>
    </row>
    <row r="22" spans="1:37" s="10" customFormat="1" ht="15" customHeight="1" x14ac:dyDescent="0.2">
      <c r="A22" s="173">
        <v>6</v>
      </c>
      <c r="B22" s="114">
        <f t="shared" si="14"/>
        <v>1</v>
      </c>
      <c r="C22" s="174">
        <f t="shared" si="15"/>
        <v>19</v>
      </c>
      <c r="D22" s="166"/>
      <c r="E22" s="114">
        <f t="shared" si="0"/>
        <v>0</v>
      </c>
      <c r="F22" s="175">
        <f t="shared" ref="F22:G22" si="25">F21+E22</f>
        <v>27</v>
      </c>
      <c r="G22" s="176">
        <f t="shared" si="25"/>
        <v>135</v>
      </c>
      <c r="H22" s="166"/>
      <c r="I22" s="115">
        <f t="shared" si="1"/>
        <v>2.0499999999999998</v>
      </c>
      <c r="J22" s="177">
        <f t="shared" si="2"/>
        <v>0.16600000000000001</v>
      </c>
      <c r="K22" s="178">
        <f t="shared" si="19"/>
        <v>0.33</v>
      </c>
      <c r="L22" s="166"/>
      <c r="M22" s="179">
        <f t="shared" si="3"/>
        <v>62.7</v>
      </c>
      <c r="N22" s="227">
        <f t="shared" si="16"/>
        <v>2.0900000000000002E-2</v>
      </c>
      <c r="O22" s="179">
        <f t="shared" si="4"/>
        <v>3.3</v>
      </c>
      <c r="P22" s="180">
        <f t="shared" si="17"/>
        <v>83.7</v>
      </c>
      <c r="Q22" s="181">
        <f t="shared" si="5"/>
        <v>2.7900000000000001E-2</v>
      </c>
      <c r="R22" s="167">
        <f t="shared" si="20"/>
        <v>25</v>
      </c>
      <c r="S22" s="182">
        <f t="shared" si="21"/>
        <v>0.19</v>
      </c>
      <c r="T22" s="183">
        <f t="shared" si="22"/>
        <v>44</v>
      </c>
      <c r="U22" s="184">
        <f t="shared" si="23"/>
        <v>0.33</v>
      </c>
      <c r="V22" s="166"/>
      <c r="W22" s="185">
        <f t="shared" si="6"/>
        <v>70.67</v>
      </c>
      <c r="X22" s="186">
        <f t="shared" si="7"/>
        <v>154.37</v>
      </c>
      <c r="Y22" s="187">
        <f t="shared" si="8"/>
        <v>0.84</v>
      </c>
      <c r="Z22" s="187">
        <f t="shared" si="9"/>
        <v>0.02</v>
      </c>
      <c r="AA22" s="166"/>
      <c r="AB22" s="188">
        <f t="shared" si="10"/>
        <v>2845.63</v>
      </c>
      <c r="AC22" s="187">
        <f t="shared" si="11"/>
        <v>0.05</v>
      </c>
      <c r="AD22" s="189">
        <f t="shared" si="12"/>
        <v>862.31212121212127</v>
      </c>
      <c r="AE22" s="189">
        <f t="shared" si="13"/>
        <v>997.31212121212127</v>
      </c>
      <c r="AF22" s="190">
        <v>6</v>
      </c>
      <c r="AH22" s="10" t="b">
        <f>$AB$2&lt;=350%</f>
        <v>1</v>
      </c>
      <c r="AI22" s="10" t="b">
        <f>$AB$2&lt;=350%</f>
        <v>1</v>
      </c>
      <c r="AJ22" s="10" t="b">
        <f>$AB$2=200%</f>
        <v>0</v>
      </c>
      <c r="AK22" s="10" t="b">
        <f>$AB$2&lt;=250%</f>
        <v>1</v>
      </c>
    </row>
    <row r="23" spans="1:37" s="10" customFormat="1" ht="15" customHeight="1" x14ac:dyDescent="0.2">
      <c r="A23" s="173">
        <v>7</v>
      </c>
      <c r="B23" s="114">
        <f t="shared" si="14"/>
        <v>1</v>
      </c>
      <c r="C23" s="174">
        <f t="shared" si="15"/>
        <v>20</v>
      </c>
      <c r="D23" s="166"/>
      <c r="E23" s="114">
        <f t="shared" si="0"/>
        <v>0</v>
      </c>
      <c r="F23" s="175">
        <f t="shared" ref="F23:G23" si="26">F22+E23</f>
        <v>27</v>
      </c>
      <c r="G23" s="176">
        <f t="shared" si="26"/>
        <v>162</v>
      </c>
      <c r="H23" s="166"/>
      <c r="I23" s="115">
        <f t="shared" si="1"/>
        <v>2.0750000000000002</v>
      </c>
      <c r="J23" s="177">
        <f t="shared" si="2"/>
        <v>0.34399999999999997</v>
      </c>
      <c r="K23" s="178">
        <f t="shared" si="19"/>
        <v>0.67</v>
      </c>
      <c r="L23" s="166"/>
      <c r="M23" s="179">
        <f t="shared" si="3"/>
        <v>134</v>
      </c>
      <c r="N23" s="227">
        <f t="shared" si="16"/>
        <v>4.4666666666666667E-2</v>
      </c>
      <c r="O23" s="179">
        <f t="shared" si="4"/>
        <v>6.7</v>
      </c>
      <c r="P23" s="180">
        <f t="shared" si="17"/>
        <v>172.8</v>
      </c>
      <c r="Q23" s="181">
        <f t="shared" si="5"/>
        <v>5.7600000000000005E-2</v>
      </c>
      <c r="R23" s="167">
        <f t="shared" si="20"/>
        <v>26</v>
      </c>
      <c r="S23" s="182">
        <f t="shared" si="21"/>
        <v>0.16</v>
      </c>
      <c r="T23" s="183">
        <f t="shared" si="22"/>
        <v>46</v>
      </c>
      <c r="U23" s="184">
        <f t="shared" si="23"/>
        <v>0.28000000000000003</v>
      </c>
      <c r="V23" s="166"/>
      <c r="W23" s="185">
        <f t="shared" si="6"/>
        <v>143.49</v>
      </c>
      <c r="X23" s="186">
        <f t="shared" si="7"/>
        <v>316.29000000000002</v>
      </c>
      <c r="Y23" s="187">
        <f t="shared" si="8"/>
        <v>0.83</v>
      </c>
      <c r="Z23" s="187">
        <f t="shared" si="9"/>
        <v>0.05</v>
      </c>
      <c r="AA23" s="166"/>
      <c r="AB23" s="188">
        <f t="shared" si="10"/>
        <v>2683.71</v>
      </c>
      <c r="AC23" s="187">
        <f t="shared" si="11"/>
        <v>0.11</v>
      </c>
      <c r="AD23" s="189">
        <f t="shared" si="12"/>
        <v>400.55373134328357</v>
      </c>
      <c r="AE23" s="189">
        <f t="shared" si="13"/>
        <v>562.55373134328352</v>
      </c>
      <c r="AF23" s="190">
        <v>7</v>
      </c>
      <c r="AH23" s="10" t="b">
        <f>$AB$2&gt;=250%</f>
        <v>0</v>
      </c>
      <c r="AI23" s="10" t="b">
        <f>$AB$2&gt;=250%</f>
        <v>0</v>
      </c>
      <c r="AJ23" s="10" t="b">
        <f>$AB$2&lt;=600%</f>
        <v>1</v>
      </c>
      <c r="AK23" s="10" t="b">
        <f>$AB$2&gt;=200%</f>
        <v>1</v>
      </c>
    </row>
    <row r="24" spans="1:37" s="10" customFormat="1" ht="15" customHeight="1" x14ac:dyDescent="0.2">
      <c r="A24" s="173">
        <v>8</v>
      </c>
      <c r="B24" s="114">
        <f t="shared" si="14"/>
        <v>1</v>
      </c>
      <c r="C24" s="174">
        <f t="shared" si="15"/>
        <v>21</v>
      </c>
      <c r="D24" s="166"/>
      <c r="E24" s="114">
        <f t="shared" si="0"/>
        <v>0</v>
      </c>
      <c r="F24" s="175">
        <f t="shared" ref="F24:G24" si="27">F23+E24</f>
        <v>27</v>
      </c>
      <c r="G24" s="176">
        <f t="shared" si="27"/>
        <v>189</v>
      </c>
      <c r="H24" s="166"/>
      <c r="I24" s="115">
        <f t="shared" si="1"/>
        <v>2.1</v>
      </c>
      <c r="J24" s="177">
        <f t="shared" si="2"/>
        <v>0.72199999999999998</v>
      </c>
      <c r="K24" s="178">
        <f t="shared" si="19"/>
        <v>1.3900000000000001</v>
      </c>
      <c r="L24" s="166"/>
      <c r="M24" s="179">
        <f t="shared" si="3"/>
        <v>291.89999999999998</v>
      </c>
      <c r="N24" s="227">
        <f t="shared" si="16"/>
        <v>9.7299999999999998E-2</v>
      </c>
      <c r="O24" s="179">
        <f t="shared" si="4"/>
        <v>13.9</v>
      </c>
      <c r="P24" s="180">
        <f t="shared" si="17"/>
        <v>353.7</v>
      </c>
      <c r="Q24" s="181">
        <f t="shared" si="5"/>
        <v>0.11789999999999999</v>
      </c>
      <c r="R24" s="167">
        <f t="shared" si="20"/>
        <v>25</v>
      </c>
      <c r="S24" s="182">
        <f t="shared" si="21"/>
        <v>0.13</v>
      </c>
      <c r="T24" s="183">
        <f t="shared" si="22"/>
        <v>46</v>
      </c>
      <c r="U24" s="184">
        <f t="shared" si="23"/>
        <v>0.24</v>
      </c>
      <c r="V24" s="166"/>
      <c r="W24" s="185">
        <f t="shared" si="6"/>
        <v>297.68</v>
      </c>
      <c r="X24" s="186">
        <f t="shared" si="7"/>
        <v>651.38</v>
      </c>
      <c r="Y24" s="187">
        <f t="shared" si="8"/>
        <v>0.84</v>
      </c>
      <c r="Z24" s="187">
        <f t="shared" si="9"/>
        <v>0.1</v>
      </c>
      <c r="AA24" s="166"/>
      <c r="AB24" s="188">
        <f t="shared" si="10"/>
        <v>2348.62</v>
      </c>
      <c r="AC24" s="187">
        <f t="shared" si="11"/>
        <v>0.22</v>
      </c>
      <c r="AD24" s="189">
        <f t="shared" si="12"/>
        <v>168.96546762589929</v>
      </c>
      <c r="AE24" s="189">
        <f t="shared" si="13"/>
        <v>357.96546762589929</v>
      </c>
      <c r="AF24" s="190">
        <v>8</v>
      </c>
      <c r="AH24" s="10" t="b">
        <f>$AB$2&gt;=250%</f>
        <v>0</v>
      </c>
      <c r="AI24" s="10" t="b">
        <f>$AB$7&lt;=30%</f>
        <v>0</v>
      </c>
      <c r="AJ24" s="10" t="b">
        <f>$AB$7&lt;=30%</f>
        <v>0</v>
      </c>
      <c r="AK24" s="10" t="b">
        <f>$AB$7&lt;=30%</f>
        <v>0</v>
      </c>
    </row>
    <row r="25" spans="1:37" s="10" customFormat="1" ht="15" customHeight="1" x14ac:dyDescent="0.2">
      <c r="A25" s="173">
        <v>9</v>
      </c>
      <c r="B25" s="114">
        <f t="shared" si="14"/>
        <v>1</v>
      </c>
      <c r="C25" s="174">
        <f t="shared" si="15"/>
        <v>22</v>
      </c>
      <c r="D25" s="166"/>
      <c r="E25" s="114">
        <f t="shared" si="0"/>
        <v>0</v>
      </c>
      <c r="F25" s="175">
        <f t="shared" ref="F25:G25" si="28">F24+E25</f>
        <v>27</v>
      </c>
      <c r="G25" s="176">
        <f t="shared" si="28"/>
        <v>216</v>
      </c>
      <c r="H25" s="166"/>
      <c r="I25" s="115">
        <f t="shared" si="1"/>
        <v>2.125</v>
      </c>
      <c r="J25" s="177">
        <f t="shared" si="2"/>
        <v>1.534</v>
      </c>
      <c r="K25" s="178">
        <f t="shared" si="19"/>
        <v>2.92</v>
      </c>
      <c r="L25" s="166"/>
      <c r="M25" s="179">
        <f t="shared" si="3"/>
        <v>642.4</v>
      </c>
      <c r="N25" s="227">
        <f t="shared" si="16"/>
        <v>0.21413333333333331</v>
      </c>
      <c r="O25" s="179">
        <f t="shared" si="4"/>
        <v>29.2</v>
      </c>
      <c r="P25" s="180">
        <f t="shared" si="17"/>
        <v>729</v>
      </c>
      <c r="Q25" s="181">
        <f t="shared" si="5"/>
        <v>0.24299999999999999</v>
      </c>
      <c r="R25" s="167">
        <f t="shared" si="20"/>
        <v>25</v>
      </c>
      <c r="S25" s="182">
        <f t="shared" si="21"/>
        <v>0.12</v>
      </c>
      <c r="T25" s="183">
        <f t="shared" si="22"/>
        <v>47</v>
      </c>
      <c r="U25" s="184">
        <f t="shared" si="23"/>
        <v>0.22</v>
      </c>
      <c r="V25" s="166"/>
      <c r="W25" s="185">
        <f t="shared" si="6"/>
        <v>625.35</v>
      </c>
      <c r="X25" s="186">
        <f t="shared" si="7"/>
        <v>1354.35</v>
      </c>
      <c r="Y25" s="187">
        <f t="shared" si="8"/>
        <v>0.86</v>
      </c>
      <c r="Z25" s="187">
        <f t="shared" si="9"/>
        <v>0.21</v>
      </c>
      <c r="AA25" s="166"/>
      <c r="AB25" s="188">
        <f t="shared" si="10"/>
        <v>1645.65</v>
      </c>
      <c r="AC25" s="187">
        <f t="shared" si="11"/>
        <v>0.45</v>
      </c>
      <c r="AD25" s="189">
        <f t="shared" si="12"/>
        <v>56.357876712328775</v>
      </c>
      <c r="AE25" s="189">
        <f t="shared" si="13"/>
        <v>272.35787671232879</v>
      </c>
      <c r="AF25" s="190">
        <v>9</v>
      </c>
      <c r="AH25" s="10" t="b">
        <f>$AB$7&lt;=30%</f>
        <v>0</v>
      </c>
      <c r="AI25" s="10" t="b">
        <f>$AE$2&lt;=50</f>
        <v>1</v>
      </c>
      <c r="AJ25" s="10" t="b">
        <f>$AE$2&lt;=50</f>
        <v>1</v>
      </c>
      <c r="AK25" s="10" t="b">
        <f>$AE$2&lt;=52</f>
        <v>1</v>
      </c>
    </row>
    <row r="26" spans="1:37" s="10" customFormat="1" ht="15" customHeight="1" x14ac:dyDescent="0.2">
      <c r="A26" s="173">
        <v>10</v>
      </c>
      <c r="B26" s="116">
        <f t="shared" si="14"/>
        <v>-7</v>
      </c>
      <c r="C26" s="191">
        <f t="shared" si="15"/>
        <v>15</v>
      </c>
      <c r="D26" s="192"/>
      <c r="E26" s="116">
        <f t="shared" si="0"/>
        <v>0</v>
      </c>
      <c r="F26" s="191">
        <f t="shared" ref="F26:G26" si="29">F25+E26</f>
        <v>27</v>
      </c>
      <c r="G26" s="191">
        <f t="shared" si="29"/>
        <v>243</v>
      </c>
      <c r="H26" s="192"/>
      <c r="I26" s="117">
        <f t="shared" si="1"/>
        <v>2.15</v>
      </c>
      <c r="J26" s="193">
        <f t="shared" si="2"/>
        <v>3.298</v>
      </c>
      <c r="K26" s="193">
        <f t="shared" si="19"/>
        <v>6.22</v>
      </c>
      <c r="L26" s="194"/>
      <c r="M26" s="195">
        <f t="shared" si="3"/>
        <v>933</v>
      </c>
      <c r="N26" s="228">
        <f t="shared" si="16"/>
        <v>0.311</v>
      </c>
      <c r="O26" s="195">
        <f t="shared" si="4"/>
        <v>62.2</v>
      </c>
      <c r="P26" s="196">
        <f t="shared" si="17"/>
        <v>1517.4</v>
      </c>
      <c r="Q26" s="197">
        <f t="shared" si="5"/>
        <v>0.50580000000000003</v>
      </c>
      <c r="R26" s="198">
        <f t="shared" si="20"/>
        <v>24</v>
      </c>
      <c r="S26" s="199">
        <f t="shared" si="21"/>
        <v>0.1</v>
      </c>
      <c r="T26" s="200">
        <f t="shared" si="22"/>
        <v>39</v>
      </c>
      <c r="U26" s="199">
        <f t="shared" si="23"/>
        <v>0.16</v>
      </c>
      <c r="V26" s="201"/>
      <c r="W26" s="202">
        <f t="shared" si="6"/>
        <v>1332.08</v>
      </c>
      <c r="X26" s="203">
        <f t="shared" si="7"/>
        <v>2849.48</v>
      </c>
      <c r="Y26" s="204">
        <f t="shared" si="8"/>
        <v>0.88</v>
      </c>
      <c r="Z26" s="204">
        <f t="shared" si="9"/>
        <v>0.44</v>
      </c>
      <c r="AA26" s="205"/>
      <c r="AB26" s="206">
        <f t="shared" si="10"/>
        <v>150.52000000000001</v>
      </c>
      <c r="AC26" s="204">
        <f t="shared" si="11"/>
        <v>0.95</v>
      </c>
      <c r="AD26" s="207">
        <f t="shared" si="12"/>
        <v>2.4199356913183276</v>
      </c>
      <c r="AE26" s="207">
        <f t="shared" si="13"/>
        <v>245.41993569131833</v>
      </c>
      <c r="AF26" s="190">
        <v>10</v>
      </c>
      <c r="AH26" s="10" t="b">
        <f>$AE$2&lt;=50</f>
        <v>1</v>
      </c>
      <c r="AI26" s="10" t="b">
        <f>$AE$2&gt;=20</f>
        <v>0</v>
      </c>
      <c r="AJ26" s="10" t="b">
        <f>$AE$2&gt;=20</f>
        <v>0</v>
      </c>
      <c r="AK26" s="10" t="b">
        <f>$AE$2&gt;=25</f>
        <v>0</v>
      </c>
    </row>
    <row r="27" spans="1:37" s="10" customFormat="1" ht="15" customHeight="1" x14ac:dyDescent="0.2">
      <c r="A27" s="173">
        <v>11</v>
      </c>
      <c r="B27" s="114">
        <f t="shared" si="14"/>
        <v>-7</v>
      </c>
      <c r="C27" s="174">
        <f t="shared" si="15"/>
        <v>8</v>
      </c>
      <c r="D27" s="166"/>
      <c r="E27" s="114">
        <f t="shared" si="0"/>
        <v>0</v>
      </c>
      <c r="F27" s="175">
        <f t="shared" ref="F27:G27" si="30">F26+E27</f>
        <v>27</v>
      </c>
      <c r="G27" s="176">
        <f t="shared" si="30"/>
        <v>270</v>
      </c>
      <c r="H27" s="166"/>
      <c r="I27" s="115">
        <f t="shared" si="1"/>
        <v>2.1749999999999998</v>
      </c>
      <c r="J27" s="177">
        <f t="shared" si="2"/>
        <v>7.173</v>
      </c>
      <c r="K27" s="178">
        <f t="shared" si="19"/>
        <v>13.39</v>
      </c>
      <c r="L27" s="166"/>
      <c r="M27" s="179">
        <f t="shared" si="3"/>
        <v>1071.2</v>
      </c>
      <c r="N27" s="227">
        <f t="shared" si="16"/>
        <v>0.3570666666666667</v>
      </c>
      <c r="O27" s="179">
        <f t="shared" si="4"/>
        <v>133.9</v>
      </c>
      <c r="P27" s="180">
        <f t="shared" si="17"/>
        <v>3196.8</v>
      </c>
      <c r="Q27" s="181">
        <f t="shared" si="5"/>
        <v>1.0656000000000001</v>
      </c>
      <c r="R27" s="167">
        <f t="shared" si="20"/>
        <v>24</v>
      </c>
      <c r="S27" s="182">
        <f t="shared" si="21"/>
        <v>0.09</v>
      </c>
      <c r="T27" s="183">
        <f t="shared" si="22"/>
        <v>32</v>
      </c>
      <c r="U27" s="184">
        <f t="shared" si="23"/>
        <v>0.12</v>
      </c>
      <c r="V27" s="166"/>
      <c r="W27" s="185">
        <f t="shared" si="6"/>
        <v>2867.6</v>
      </c>
      <c r="X27" s="186">
        <f t="shared" si="7"/>
        <v>6064.4</v>
      </c>
      <c r="Y27" s="187">
        <f t="shared" si="8"/>
        <v>0.9</v>
      </c>
      <c r="Z27" s="187">
        <f t="shared" si="9"/>
        <v>0.96</v>
      </c>
      <c r="AA27" s="166"/>
      <c r="AB27" s="188">
        <f t="shared" si="10"/>
        <v>-3064.4</v>
      </c>
      <c r="AC27" s="187">
        <f t="shared" si="11"/>
        <v>2.02</v>
      </c>
      <c r="AD27" s="189">
        <f t="shared" si="12"/>
        <v>0</v>
      </c>
      <c r="AE27" s="189">
        <f t="shared" si="13"/>
        <v>0</v>
      </c>
      <c r="AF27" s="190">
        <v>11</v>
      </c>
      <c r="AH27" s="10" t="b">
        <f>$AE$2&gt;=20</f>
        <v>0</v>
      </c>
      <c r="AI27" s="10" t="b">
        <f>$C$10&lt;=40</f>
        <v>1</v>
      </c>
      <c r="AJ27" s="10" t="b">
        <f>$C$10&lt;=40</f>
        <v>1</v>
      </c>
      <c r="AK27" s="10" t="b">
        <f>$K$10&lt;=40</f>
        <v>1</v>
      </c>
    </row>
    <row r="28" spans="1:37" s="10" customFormat="1" ht="15" customHeight="1" x14ac:dyDescent="0.2">
      <c r="A28" s="173">
        <v>12</v>
      </c>
      <c r="B28" s="114">
        <f t="shared" si="14"/>
        <v>-7</v>
      </c>
      <c r="C28" s="174">
        <f t="shared" si="15"/>
        <v>1</v>
      </c>
      <c r="D28" s="166"/>
      <c r="E28" s="114">
        <f t="shared" si="0"/>
        <v>0</v>
      </c>
      <c r="F28" s="175">
        <f t="shared" ref="F28:G28" si="31">F27+E28</f>
        <v>27</v>
      </c>
      <c r="G28" s="176">
        <f t="shared" si="31"/>
        <v>297</v>
      </c>
      <c r="H28" s="166"/>
      <c r="I28" s="115">
        <f t="shared" si="1"/>
        <v>2.2000000000000002</v>
      </c>
      <c r="J28" s="177">
        <f t="shared" si="2"/>
        <v>15.781000000000001</v>
      </c>
      <c r="K28" s="178">
        <f t="shared" si="19"/>
        <v>29.17</v>
      </c>
      <c r="L28" s="166"/>
      <c r="M28" s="179">
        <f t="shared" si="3"/>
        <v>291.7</v>
      </c>
      <c r="N28" s="227">
        <f t="shared" si="16"/>
        <v>9.7233333333333324E-2</v>
      </c>
      <c r="O28" s="179">
        <f t="shared" si="4"/>
        <v>291.7</v>
      </c>
      <c r="P28" s="180">
        <f t="shared" si="17"/>
        <v>6812.1</v>
      </c>
      <c r="Q28" s="181">
        <f t="shared" si="5"/>
        <v>2.2707000000000002</v>
      </c>
      <c r="R28" s="167">
        <f t="shared" si="20"/>
        <v>23</v>
      </c>
      <c r="S28" s="182">
        <f t="shared" si="21"/>
        <v>0.08</v>
      </c>
      <c r="T28" s="183">
        <f t="shared" si="22"/>
        <v>24</v>
      </c>
      <c r="U28" s="184">
        <f t="shared" si="23"/>
        <v>0.08</v>
      </c>
      <c r="V28" s="166"/>
      <c r="W28" s="185">
        <f t="shared" si="6"/>
        <v>6247.05</v>
      </c>
      <c r="X28" s="186">
        <f t="shared" si="7"/>
        <v>13059.15</v>
      </c>
      <c r="Y28" s="187">
        <f t="shared" si="8"/>
        <v>0.92</v>
      </c>
      <c r="Z28" s="187">
        <f t="shared" si="9"/>
        <v>2.08</v>
      </c>
      <c r="AA28" s="166"/>
      <c r="AB28" s="188">
        <f t="shared" si="10"/>
        <v>-10059.15</v>
      </c>
      <c r="AC28" s="187">
        <f t="shared" si="11"/>
        <v>4.3499999999999996</v>
      </c>
      <c r="AD28" s="189">
        <f t="shared" si="12"/>
        <v>0</v>
      </c>
      <c r="AE28" s="189">
        <f t="shared" si="13"/>
        <v>0</v>
      </c>
      <c r="AF28" s="190">
        <v>12</v>
      </c>
      <c r="AH28" s="10" t="b">
        <f>$G$10&lt;=40</f>
        <v>1</v>
      </c>
      <c r="AI28" s="10" t="b">
        <f>$C$10=INT($C$10)</f>
        <v>1</v>
      </c>
      <c r="AJ28" s="10" t="b">
        <f>$C$10=INT($C$10)</f>
        <v>1</v>
      </c>
      <c r="AK28" s="10" t="b">
        <f>$K$10=INT($K$10)</f>
        <v>1</v>
      </c>
    </row>
    <row r="29" spans="1:37" s="10" customFormat="1" ht="15" customHeight="1" x14ac:dyDescent="0.2">
      <c r="A29" s="173">
        <v>13</v>
      </c>
      <c r="B29" s="114">
        <f t="shared" si="14"/>
        <v>-7</v>
      </c>
      <c r="C29" s="174">
        <f t="shared" si="15"/>
        <v>-6</v>
      </c>
      <c r="D29" s="166"/>
      <c r="E29" s="114">
        <f t="shared" si="0"/>
        <v>0</v>
      </c>
      <c r="F29" s="175">
        <f t="shared" ref="F29:G29" si="32">F28+E29</f>
        <v>27</v>
      </c>
      <c r="G29" s="176">
        <f t="shared" si="32"/>
        <v>324</v>
      </c>
      <c r="H29" s="166"/>
      <c r="I29" s="115">
        <f t="shared" si="1"/>
        <v>2.2250000000000001</v>
      </c>
      <c r="J29" s="177">
        <f t="shared" si="2"/>
        <v>35.113</v>
      </c>
      <c r="K29" s="178">
        <f t="shared" si="19"/>
        <v>64.28</v>
      </c>
      <c r="L29" s="166"/>
      <c r="M29" s="179">
        <f t="shared" si="3"/>
        <v>-3856.8</v>
      </c>
      <c r="N29" s="227">
        <f t="shared" si="16"/>
        <v>-1.2856000000000001</v>
      </c>
      <c r="O29" s="179">
        <f t="shared" si="4"/>
        <v>642.79999999999995</v>
      </c>
      <c r="P29" s="180">
        <f t="shared" si="17"/>
        <v>14688</v>
      </c>
      <c r="Q29" s="181">
        <f t="shared" si="5"/>
        <v>4.8959999999999999</v>
      </c>
      <c r="R29" s="167">
        <f t="shared" si="20"/>
        <v>23</v>
      </c>
      <c r="S29" s="182">
        <f t="shared" si="21"/>
        <v>7.0000000000000007E-2</v>
      </c>
      <c r="T29" s="183">
        <f t="shared" si="22"/>
        <v>17</v>
      </c>
      <c r="U29" s="184">
        <f t="shared" si="23"/>
        <v>0.05</v>
      </c>
      <c r="V29" s="166"/>
      <c r="W29" s="185">
        <f t="shared" si="6"/>
        <v>13766.2</v>
      </c>
      <c r="X29" s="186">
        <f t="shared" si="7"/>
        <v>28454.2</v>
      </c>
      <c r="Y29" s="187">
        <f t="shared" si="8"/>
        <v>0.94</v>
      </c>
      <c r="Z29" s="187">
        <f t="shared" si="9"/>
        <v>4.59</v>
      </c>
      <c r="AA29" s="166"/>
      <c r="AB29" s="188">
        <f t="shared" si="10"/>
        <v>-25454.2</v>
      </c>
      <c r="AC29" s="187">
        <f t="shared" si="11"/>
        <v>9.48</v>
      </c>
      <c r="AD29" s="189">
        <f t="shared" si="12"/>
        <v>0</v>
      </c>
      <c r="AE29" s="189">
        <f t="shared" si="13"/>
        <v>0</v>
      </c>
      <c r="AF29" s="190">
        <v>13</v>
      </c>
      <c r="AH29" s="10" t="b">
        <f>$G$10=INT($G$10)</f>
        <v>1</v>
      </c>
      <c r="AI29" s="10" t="b">
        <f>$C$10&gt;=$C$7</f>
        <v>1</v>
      </c>
      <c r="AJ29" s="10" t="b">
        <f>$C$10&gt;=$C$7</f>
        <v>1</v>
      </c>
      <c r="AK29" s="10" t="b">
        <f>$K$10&gt;=$K$7</f>
        <v>0</v>
      </c>
    </row>
    <row r="30" spans="1:37" s="10" customFormat="1" ht="15" customHeight="1" x14ac:dyDescent="0.2">
      <c r="A30" s="173">
        <v>14</v>
      </c>
      <c r="B30" s="114">
        <f t="shared" si="14"/>
        <v>-7</v>
      </c>
      <c r="C30" s="174">
        <f t="shared" si="15"/>
        <v>-13</v>
      </c>
      <c r="D30" s="166"/>
      <c r="E30" s="114">
        <f t="shared" si="0"/>
        <v>0</v>
      </c>
      <c r="F30" s="175">
        <f t="shared" ref="F30:G30" si="33">F29+E30</f>
        <v>27</v>
      </c>
      <c r="G30" s="176">
        <f t="shared" si="33"/>
        <v>351</v>
      </c>
      <c r="H30" s="166"/>
      <c r="I30" s="115">
        <f t="shared" si="1"/>
        <v>2.25</v>
      </c>
      <c r="J30" s="177">
        <f t="shared" si="2"/>
        <v>79.004000000000005</v>
      </c>
      <c r="K30" s="178">
        <f t="shared" si="19"/>
        <v>143.28</v>
      </c>
      <c r="L30" s="166"/>
      <c r="M30" s="179">
        <f t="shared" si="3"/>
        <v>-18626.400000000001</v>
      </c>
      <c r="N30" s="227">
        <f t="shared" si="16"/>
        <v>-6.2088000000000001</v>
      </c>
      <c r="O30" s="179">
        <f t="shared" si="4"/>
        <v>1432.8</v>
      </c>
      <c r="P30" s="180">
        <f t="shared" si="17"/>
        <v>32043.599999999999</v>
      </c>
      <c r="Q30" s="181">
        <f t="shared" si="5"/>
        <v>10.681199999999999</v>
      </c>
      <c r="R30" s="167">
        <f t="shared" si="20"/>
        <v>22</v>
      </c>
      <c r="S30" s="182">
        <f t="shared" si="21"/>
        <v>0.06</v>
      </c>
      <c r="T30" s="183">
        <f t="shared" si="22"/>
        <v>9</v>
      </c>
      <c r="U30" s="184">
        <f t="shared" si="23"/>
        <v>0.03</v>
      </c>
      <c r="V30" s="166"/>
      <c r="W30" s="185">
        <f t="shared" si="6"/>
        <v>30684.84</v>
      </c>
      <c r="X30" s="186">
        <f t="shared" si="7"/>
        <v>62728.44</v>
      </c>
      <c r="Y30" s="187">
        <f t="shared" si="8"/>
        <v>0.96</v>
      </c>
      <c r="Z30" s="187">
        <f t="shared" si="9"/>
        <v>10.23</v>
      </c>
      <c r="AA30" s="166"/>
      <c r="AB30" s="188">
        <f t="shared" si="10"/>
        <v>-59728.44</v>
      </c>
      <c r="AC30" s="187">
        <f t="shared" si="11"/>
        <v>20.91</v>
      </c>
      <c r="AD30" s="189">
        <f t="shared" si="12"/>
        <v>0</v>
      </c>
      <c r="AE30" s="189">
        <f t="shared" si="13"/>
        <v>0</v>
      </c>
      <c r="AF30" s="190">
        <v>14</v>
      </c>
      <c r="AH30" s="10" t="b">
        <f>$G$10&gt;=$G$7</f>
        <v>1</v>
      </c>
      <c r="AI30" s="10" t="b">
        <f>$C$10&gt;=0</f>
        <v>1</v>
      </c>
      <c r="AJ30" s="10" t="b">
        <f>$C$10&gt;=0</f>
        <v>1</v>
      </c>
      <c r="AK30" s="10" t="b">
        <f>$K$10&gt;=0</f>
        <v>1</v>
      </c>
    </row>
    <row r="31" spans="1:37" s="10" customFormat="1" ht="15" customHeight="1" x14ac:dyDescent="0.2">
      <c r="A31" s="173">
        <v>15</v>
      </c>
      <c r="B31" s="116">
        <f t="shared" si="14"/>
        <v>-7</v>
      </c>
      <c r="C31" s="191">
        <f t="shared" si="15"/>
        <v>-20</v>
      </c>
      <c r="D31" s="192"/>
      <c r="E31" s="116">
        <f t="shared" si="0"/>
        <v>0</v>
      </c>
      <c r="F31" s="191">
        <f t="shared" ref="F31:G31" si="34">F30+E31</f>
        <v>27</v>
      </c>
      <c r="G31" s="191">
        <f t="shared" si="34"/>
        <v>378</v>
      </c>
      <c r="H31" s="192"/>
      <c r="I31" s="117">
        <f t="shared" si="1"/>
        <v>2.2749999999999999</v>
      </c>
      <c r="J31" s="193">
        <f t="shared" si="2"/>
        <v>179.73400000000001</v>
      </c>
      <c r="K31" s="193">
        <f t="shared" si="19"/>
        <v>323.01</v>
      </c>
      <c r="L31" s="194"/>
      <c r="M31" s="195">
        <f t="shared" si="3"/>
        <v>-64602</v>
      </c>
      <c r="N31" s="228">
        <f t="shared" si="16"/>
        <v>-21.533999999999999</v>
      </c>
      <c r="O31" s="195">
        <f t="shared" si="4"/>
        <v>3230.1</v>
      </c>
      <c r="P31" s="196">
        <f t="shared" si="17"/>
        <v>70729.2</v>
      </c>
      <c r="Q31" s="197">
        <f t="shared" si="5"/>
        <v>23.5764</v>
      </c>
      <c r="R31" s="198">
        <f t="shared" si="20"/>
        <v>22</v>
      </c>
      <c r="S31" s="199">
        <f t="shared" si="21"/>
        <v>0.06</v>
      </c>
      <c r="T31" s="200">
        <f t="shared" si="22"/>
        <v>2</v>
      </c>
      <c r="U31" s="199">
        <f t="shared" si="23"/>
        <v>0.01</v>
      </c>
      <c r="V31" s="201"/>
      <c r="W31" s="202">
        <f t="shared" si="6"/>
        <v>69175.820000000007</v>
      </c>
      <c r="X31" s="203">
        <f t="shared" si="7"/>
        <v>139905.01999999999</v>
      </c>
      <c r="Y31" s="204">
        <f t="shared" si="8"/>
        <v>0.98</v>
      </c>
      <c r="Z31" s="204">
        <f t="shared" si="9"/>
        <v>23.06</v>
      </c>
      <c r="AA31" s="205"/>
      <c r="AB31" s="206">
        <f t="shared" si="10"/>
        <v>-136905.01999999999</v>
      </c>
      <c r="AC31" s="204">
        <f t="shared" si="11"/>
        <v>46.64</v>
      </c>
      <c r="AD31" s="207">
        <f t="shared" si="12"/>
        <v>0</v>
      </c>
      <c r="AE31" s="207">
        <f t="shared" si="13"/>
        <v>0</v>
      </c>
      <c r="AF31" s="190">
        <v>15</v>
      </c>
      <c r="AH31" s="10" t="b">
        <f>$G$10&gt;=0</f>
        <v>1</v>
      </c>
      <c r="AI31" s="10" t="b">
        <f>$C$11&lt;=30</f>
        <v>1</v>
      </c>
      <c r="AJ31" s="10" t="b">
        <f>$C$11&lt;=50</f>
        <v>1</v>
      </c>
      <c r="AK31" s="10" t="b">
        <f>$K$11&lt;=3</f>
        <v>1</v>
      </c>
    </row>
    <row r="32" spans="1:37" s="10" customFormat="1" ht="15" customHeight="1" x14ac:dyDescent="0.2">
      <c r="A32" s="173">
        <v>16</v>
      </c>
      <c r="B32" s="114">
        <f t="shared" si="14"/>
        <v>-7</v>
      </c>
      <c r="C32" s="174">
        <f t="shared" si="15"/>
        <v>-27</v>
      </c>
      <c r="D32" s="166"/>
      <c r="E32" s="114">
        <f t="shared" si="0"/>
        <v>0</v>
      </c>
      <c r="F32" s="175">
        <f t="shared" ref="F32:G32" si="35">F31+E32</f>
        <v>27</v>
      </c>
      <c r="G32" s="176">
        <f t="shared" si="35"/>
        <v>405</v>
      </c>
      <c r="H32" s="166"/>
      <c r="I32" s="115">
        <f t="shared" si="1"/>
        <v>2.2999999999999998</v>
      </c>
      <c r="J32" s="177">
        <f t="shared" si="2"/>
        <v>413.38799999999998</v>
      </c>
      <c r="K32" s="178">
        <f t="shared" si="19"/>
        <v>736.4</v>
      </c>
      <c r="L32" s="166"/>
      <c r="M32" s="179">
        <f t="shared" si="3"/>
        <v>-198828</v>
      </c>
      <c r="N32" s="227">
        <f t="shared" si="16"/>
        <v>-66.275999999999996</v>
      </c>
      <c r="O32" s="179">
        <f t="shared" si="4"/>
        <v>7364</v>
      </c>
      <c r="P32" s="180">
        <f t="shared" si="17"/>
        <v>157941.9</v>
      </c>
      <c r="Q32" s="181">
        <f t="shared" si="5"/>
        <v>52.647300000000001</v>
      </c>
      <c r="R32" s="167">
        <f t="shared" si="20"/>
        <v>21</v>
      </c>
      <c r="S32" s="182">
        <f t="shared" si="21"/>
        <v>0.05</v>
      </c>
      <c r="T32" s="183">
        <f t="shared" si="22"/>
        <v>-6</v>
      </c>
      <c r="U32" s="184">
        <f t="shared" si="23"/>
        <v>-0.01</v>
      </c>
      <c r="V32" s="166"/>
      <c r="W32" s="185">
        <f t="shared" si="6"/>
        <v>157707.42000000001</v>
      </c>
      <c r="X32" s="186">
        <f t="shared" si="7"/>
        <v>315649.32</v>
      </c>
      <c r="Y32" s="187">
        <f t="shared" si="8"/>
        <v>1</v>
      </c>
      <c r="Z32" s="187">
        <f t="shared" si="9"/>
        <v>52.57</v>
      </c>
      <c r="AA32" s="166"/>
      <c r="AB32" s="188">
        <f t="shared" si="10"/>
        <v>-312649.32</v>
      </c>
      <c r="AC32" s="187">
        <f t="shared" si="11"/>
        <v>105.22</v>
      </c>
      <c r="AD32" s="189">
        <f t="shared" si="12"/>
        <v>0</v>
      </c>
      <c r="AE32" s="189">
        <f t="shared" si="13"/>
        <v>0</v>
      </c>
      <c r="AF32" s="190">
        <v>16</v>
      </c>
      <c r="AH32" s="10" t="b">
        <f>$G$11&lt;=50</f>
        <v>1</v>
      </c>
      <c r="AI32" s="10" t="b">
        <f>$C$11=INT($C$11)</f>
        <v>1</v>
      </c>
      <c r="AJ32" s="10" t="b">
        <f>$C$11=INT($C$11)</f>
        <v>1</v>
      </c>
      <c r="AK32" s="10" t="b">
        <f>$K$11&gt;=0</f>
        <v>1</v>
      </c>
    </row>
    <row r="33" spans="1:37" s="10" customFormat="1" ht="15" customHeight="1" x14ac:dyDescent="0.2">
      <c r="A33" s="173">
        <v>17</v>
      </c>
      <c r="B33" s="114">
        <f t="shared" si="14"/>
        <v>-7</v>
      </c>
      <c r="C33" s="174">
        <f t="shared" si="15"/>
        <v>-34</v>
      </c>
      <c r="D33" s="166"/>
      <c r="E33" s="114">
        <f t="shared" si="0"/>
        <v>0</v>
      </c>
      <c r="F33" s="175">
        <f t="shared" ref="F33:G33" si="36">F32+E33</f>
        <v>27</v>
      </c>
      <c r="G33" s="176">
        <f t="shared" si="36"/>
        <v>432</v>
      </c>
      <c r="H33" s="166"/>
      <c r="I33" s="115">
        <f t="shared" si="1"/>
        <v>2.3250000000000002</v>
      </c>
      <c r="J33" s="177">
        <f t="shared" si="2"/>
        <v>961.12699999999995</v>
      </c>
      <c r="K33" s="178">
        <f t="shared" si="19"/>
        <v>1697.53</v>
      </c>
      <c r="L33" s="166"/>
      <c r="M33" s="179">
        <f t="shared" si="3"/>
        <v>-577160.19999999995</v>
      </c>
      <c r="N33" s="227">
        <f t="shared" si="16"/>
        <v>-192.38673333333332</v>
      </c>
      <c r="O33" s="179">
        <f t="shared" si="4"/>
        <v>16975.3</v>
      </c>
      <c r="P33" s="180">
        <f t="shared" si="17"/>
        <v>356769.9</v>
      </c>
      <c r="Q33" s="181">
        <f t="shared" si="5"/>
        <v>118.92330000000001</v>
      </c>
      <c r="R33" s="167">
        <f t="shared" si="20"/>
        <v>21</v>
      </c>
      <c r="S33" s="182">
        <f t="shared" si="21"/>
        <v>0.05</v>
      </c>
      <c r="T33" s="183">
        <f t="shared" si="22"/>
        <v>-13</v>
      </c>
      <c r="U33" s="184">
        <f t="shared" si="23"/>
        <v>-0.03</v>
      </c>
      <c r="V33" s="166"/>
      <c r="W33" s="185">
        <f t="shared" si="6"/>
        <v>363543.02</v>
      </c>
      <c r="X33" s="186">
        <f t="shared" si="7"/>
        <v>720312.92</v>
      </c>
      <c r="Y33" s="187">
        <f t="shared" si="8"/>
        <v>1.02</v>
      </c>
      <c r="Z33" s="187">
        <f t="shared" si="9"/>
        <v>121.18</v>
      </c>
      <c r="AA33" s="166"/>
      <c r="AB33" s="188">
        <f t="shared" si="10"/>
        <v>-717312.92</v>
      </c>
      <c r="AC33" s="187">
        <f t="shared" si="11"/>
        <v>240.1</v>
      </c>
      <c r="AD33" s="189">
        <f t="shared" si="12"/>
        <v>0</v>
      </c>
      <c r="AE33" s="189">
        <f t="shared" si="13"/>
        <v>0</v>
      </c>
      <c r="AF33" s="190">
        <v>17</v>
      </c>
      <c r="AH33" s="10" t="b">
        <f>$G$11=INT($G$11)</f>
        <v>1</v>
      </c>
      <c r="AI33" s="10" t="b">
        <f>$C$11&gt;=-30</f>
        <v>1</v>
      </c>
      <c r="AJ33" s="10" t="b">
        <f>$C$11&gt;=-25</f>
        <v>1</v>
      </c>
      <c r="AK33" s="10" t="b">
        <f>$K$13&lt;=50</f>
        <v>1</v>
      </c>
    </row>
    <row r="34" spans="1:37" s="10" customFormat="1" ht="15" customHeight="1" x14ac:dyDescent="0.2">
      <c r="A34" s="173">
        <v>18</v>
      </c>
      <c r="B34" s="114">
        <f t="shared" si="14"/>
        <v>-7</v>
      </c>
      <c r="C34" s="174">
        <f t="shared" si="15"/>
        <v>-41</v>
      </c>
      <c r="D34" s="166"/>
      <c r="E34" s="114">
        <f t="shared" si="0"/>
        <v>0</v>
      </c>
      <c r="F34" s="175">
        <f t="shared" ref="F34:G34" si="37">F33+E34</f>
        <v>27</v>
      </c>
      <c r="G34" s="176">
        <f t="shared" si="37"/>
        <v>459</v>
      </c>
      <c r="H34" s="166"/>
      <c r="I34" s="115">
        <f t="shared" si="1"/>
        <v>2.35</v>
      </c>
      <c r="J34" s="177">
        <f t="shared" si="2"/>
        <v>2258.6480000000001</v>
      </c>
      <c r="K34" s="178">
        <f t="shared" si="19"/>
        <v>3956.1800000000003</v>
      </c>
      <c r="L34" s="166"/>
      <c r="M34" s="179">
        <f t="shared" si="3"/>
        <v>-1622033.8</v>
      </c>
      <c r="N34" s="227">
        <f t="shared" si="16"/>
        <v>-540.67793333333339</v>
      </c>
      <c r="O34" s="179">
        <f t="shared" si="4"/>
        <v>39561.800000000003</v>
      </c>
      <c r="P34" s="180">
        <f t="shared" si="17"/>
        <v>815103</v>
      </c>
      <c r="Q34" s="181">
        <f t="shared" si="5"/>
        <v>271.70100000000002</v>
      </c>
      <c r="R34" s="167">
        <f t="shared" si="20"/>
        <v>21</v>
      </c>
      <c r="S34" s="182">
        <f t="shared" si="21"/>
        <v>0.05</v>
      </c>
      <c r="T34" s="183">
        <f t="shared" si="22"/>
        <v>-20</v>
      </c>
      <c r="U34" s="184">
        <f t="shared" si="23"/>
        <v>-0.04</v>
      </c>
      <c r="V34" s="166"/>
      <c r="W34" s="185">
        <f t="shared" si="6"/>
        <v>847255.51</v>
      </c>
      <c r="X34" s="186">
        <f t="shared" si="7"/>
        <v>1662358.51</v>
      </c>
      <c r="Y34" s="187">
        <f t="shared" si="8"/>
        <v>1.04</v>
      </c>
      <c r="Z34" s="187">
        <f t="shared" si="9"/>
        <v>282.42</v>
      </c>
      <c r="AA34" s="166"/>
      <c r="AB34" s="188">
        <f t="shared" si="10"/>
        <v>-1659358.51</v>
      </c>
      <c r="AC34" s="187">
        <f t="shared" si="11"/>
        <v>554.12</v>
      </c>
      <c r="AD34" s="189">
        <f t="shared" si="12"/>
        <v>0</v>
      </c>
      <c r="AE34" s="189">
        <f t="shared" si="13"/>
        <v>0</v>
      </c>
      <c r="AF34" s="190">
        <v>18</v>
      </c>
      <c r="AH34" s="10" t="b">
        <f>$G$11&gt;=-25</f>
        <v>1</v>
      </c>
      <c r="AI34" s="10" t="b">
        <f>$C$13&lt;=60</f>
        <v>1</v>
      </c>
      <c r="AJ34" s="10" t="b">
        <f>$C$13&lt;=60</f>
        <v>1</v>
      </c>
      <c r="AK34" s="10" t="b">
        <f>$K$13=INT($K$13)</f>
        <v>1</v>
      </c>
    </row>
    <row r="35" spans="1:37" s="10" customFormat="1" ht="15" customHeight="1" x14ac:dyDescent="0.2">
      <c r="A35" s="173">
        <v>19</v>
      </c>
      <c r="B35" s="114">
        <f t="shared" si="14"/>
        <v>-7</v>
      </c>
      <c r="C35" s="174">
        <f t="shared" si="15"/>
        <v>-48</v>
      </c>
      <c r="D35" s="166"/>
      <c r="E35" s="114">
        <f t="shared" si="0"/>
        <v>0</v>
      </c>
      <c r="F35" s="175">
        <f t="shared" ref="F35:G35" si="38">F34+E35</f>
        <v>27</v>
      </c>
      <c r="G35" s="176">
        <f t="shared" si="38"/>
        <v>486</v>
      </c>
      <c r="H35" s="166"/>
      <c r="I35" s="115">
        <f t="shared" si="1"/>
        <v>2.375</v>
      </c>
      <c r="J35" s="177">
        <f t="shared" si="2"/>
        <v>5364.2889999999998</v>
      </c>
      <c r="K35" s="178">
        <f t="shared" si="19"/>
        <v>9320.4700000000012</v>
      </c>
      <c r="L35" s="166"/>
      <c r="M35" s="179">
        <f t="shared" si="3"/>
        <v>-4473825.5999999996</v>
      </c>
      <c r="N35" s="227">
        <f t="shared" si="16"/>
        <v>-1491.2751999999998</v>
      </c>
      <c r="O35" s="179">
        <f t="shared" si="4"/>
        <v>93204.7</v>
      </c>
      <c r="P35" s="180">
        <f t="shared" si="17"/>
        <v>1883271.6</v>
      </c>
      <c r="Q35" s="181">
        <f t="shared" si="5"/>
        <v>627.75720000000001</v>
      </c>
      <c r="R35" s="167">
        <f t="shared" si="20"/>
        <v>20</v>
      </c>
      <c r="S35" s="182">
        <f t="shared" si="21"/>
        <v>0.04</v>
      </c>
      <c r="T35" s="183">
        <f t="shared" si="22"/>
        <v>-28</v>
      </c>
      <c r="U35" s="184">
        <f t="shared" si="23"/>
        <v>-0.06</v>
      </c>
      <c r="V35" s="166"/>
      <c r="W35" s="185">
        <f t="shared" si="6"/>
        <v>1996071.86</v>
      </c>
      <c r="X35" s="186">
        <f t="shared" si="7"/>
        <v>3879343.46</v>
      </c>
      <c r="Y35" s="187">
        <f t="shared" si="8"/>
        <v>1.06</v>
      </c>
      <c r="Z35" s="187">
        <f t="shared" si="9"/>
        <v>665.36</v>
      </c>
      <c r="AA35" s="166"/>
      <c r="AB35" s="188">
        <f t="shared" si="10"/>
        <v>-3876343.46</v>
      </c>
      <c r="AC35" s="187">
        <f t="shared" si="11"/>
        <v>1293.1099999999999</v>
      </c>
      <c r="AD35" s="189">
        <f t="shared" si="12"/>
        <v>0</v>
      </c>
      <c r="AE35" s="189">
        <f t="shared" si="13"/>
        <v>0</v>
      </c>
      <c r="AF35" s="190">
        <v>19</v>
      </c>
      <c r="AH35" s="10" t="b">
        <f>$G$13&lt;=60</f>
        <v>1</v>
      </c>
      <c r="AI35" s="10" t="b">
        <f>$C$13=INT($C$13)</f>
        <v>1</v>
      </c>
      <c r="AJ35" s="10" t="b">
        <f>$C$13=INT($C$13)</f>
        <v>1</v>
      </c>
      <c r="AK35" s="10" t="b">
        <f>$K$13&gt;=$K$10</f>
        <v>1</v>
      </c>
    </row>
    <row r="36" spans="1:37" s="10" customFormat="1" ht="15" customHeight="1" x14ac:dyDescent="0.2">
      <c r="A36" s="173">
        <v>20</v>
      </c>
      <c r="B36" s="116">
        <f t="shared" si="14"/>
        <v>-7</v>
      </c>
      <c r="C36" s="191">
        <f t="shared" si="15"/>
        <v>-55</v>
      </c>
      <c r="D36" s="192"/>
      <c r="E36" s="116">
        <f t="shared" si="0"/>
        <v>0</v>
      </c>
      <c r="F36" s="191">
        <f t="shared" ref="F36:G36" si="39">F35+E36</f>
        <v>27</v>
      </c>
      <c r="G36" s="191">
        <f t="shared" si="39"/>
        <v>513</v>
      </c>
      <c r="H36" s="192"/>
      <c r="I36" s="117">
        <f t="shared" si="1"/>
        <v>2.4</v>
      </c>
      <c r="J36" s="193">
        <f t="shared" si="2"/>
        <v>12874.294</v>
      </c>
      <c r="K36" s="193">
        <f t="shared" si="19"/>
        <v>22194.760000000002</v>
      </c>
      <c r="L36" s="194"/>
      <c r="M36" s="195">
        <f t="shared" si="3"/>
        <v>-12207118</v>
      </c>
      <c r="N36" s="228">
        <f t="shared" si="16"/>
        <v>-4069.0393333333332</v>
      </c>
      <c r="O36" s="195">
        <f t="shared" si="4"/>
        <v>221947.6</v>
      </c>
      <c r="P36" s="196">
        <f t="shared" si="17"/>
        <v>4399798.5</v>
      </c>
      <c r="Q36" s="197">
        <f t="shared" si="5"/>
        <v>1466.5995</v>
      </c>
      <c r="R36" s="198">
        <f t="shared" si="20"/>
        <v>20</v>
      </c>
      <c r="S36" s="199">
        <f t="shared" si="21"/>
        <v>0.04</v>
      </c>
      <c r="T36" s="200">
        <f t="shared" si="22"/>
        <v>-35</v>
      </c>
      <c r="U36" s="199">
        <f t="shared" si="23"/>
        <v>-7.0000000000000007E-2</v>
      </c>
      <c r="V36" s="201"/>
      <c r="W36" s="202">
        <f t="shared" si="6"/>
        <v>4753229.8</v>
      </c>
      <c r="X36" s="203">
        <f t="shared" si="7"/>
        <v>9153028.3000000007</v>
      </c>
      <c r="Y36" s="204">
        <f t="shared" si="8"/>
        <v>1.08</v>
      </c>
      <c r="Z36" s="204">
        <f t="shared" si="9"/>
        <v>1584.41</v>
      </c>
      <c r="AA36" s="205"/>
      <c r="AB36" s="206">
        <f t="shared" si="10"/>
        <v>-9150028.3000000007</v>
      </c>
      <c r="AC36" s="204">
        <f t="shared" si="11"/>
        <v>3051.01</v>
      </c>
      <c r="AD36" s="207">
        <f t="shared" si="12"/>
        <v>0</v>
      </c>
      <c r="AE36" s="207">
        <f t="shared" si="13"/>
        <v>0</v>
      </c>
      <c r="AF36" s="190">
        <v>20</v>
      </c>
      <c r="AH36" s="10" t="b">
        <f>$G$13=INT($G$13)</f>
        <v>1</v>
      </c>
      <c r="AI36" s="10" t="b">
        <f>$C$13&gt;=$C$10</f>
        <v>0</v>
      </c>
      <c r="AJ36" s="10" t="b">
        <f>$C$13&gt;=$C$10</f>
        <v>0</v>
      </c>
      <c r="AK36" s="10" t="b">
        <f>$K$13&gt;=0</f>
        <v>1</v>
      </c>
    </row>
    <row r="37" spans="1:37" s="10" customFormat="1" ht="15" customHeight="1" x14ac:dyDescent="0.2">
      <c r="A37" s="173">
        <v>21</v>
      </c>
      <c r="B37" s="114">
        <f t="shared" si="14"/>
        <v>-7</v>
      </c>
      <c r="C37" s="174">
        <f t="shared" si="15"/>
        <v>-62</v>
      </c>
      <c r="D37" s="166"/>
      <c r="E37" s="114">
        <f t="shared" si="0"/>
        <v>0</v>
      </c>
      <c r="F37" s="175">
        <f t="shared" ref="F37:G37" si="40">F36+E37</f>
        <v>27</v>
      </c>
      <c r="G37" s="176">
        <f t="shared" si="40"/>
        <v>540</v>
      </c>
      <c r="H37" s="166"/>
      <c r="I37" s="115">
        <f t="shared" si="1"/>
        <v>2.4249999999999998</v>
      </c>
      <c r="J37" s="177">
        <f t="shared" si="2"/>
        <v>31220.163</v>
      </c>
      <c r="K37" s="178">
        <f t="shared" si="19"/>
        <v>53414.92</v>
      </c>
      <c r="L37" s="166"/>
      <c r="M37" s="179">
        <f t="shared" si="3"/>
        <v>-33117250.399999999</v>
      </c>
      <c r="N37" s="227">
        <f t="shared" si="16"/>
        <v>-11039.083466666667</v>
      </c>
      <c r="O37" s="179">
        <f t="shared" si="4"/>
        <v>534149.19999999995</v>
      </c>
      <c r="P37" s="180">
        <f t="shared" si="17"/>
        <v>10392383.699999999</v>
      </c>
      <c r="Q37" s="181">
        <f t="shared" si="5"/>
        <v>3464.1279</v>
      </c>
      <c r="R37" s="167">
        <f t="shared" si="20"/>
        <v>19</v>
      </c>
      <c r="S37" s="182">
        <f t="shared" si="21"/>
        <v>0.04</v>
      </c>
      <c r="T37" s="183">
        <f t="shared" si="22"/>
        <v>-43</v>
      </c>
      <c r="U37" s="184">
        <f t="shared" si="23"/>
        <v>-0.08</v>
      </c>
      <c r="V37" s="166"/>
      <c r="W37" s="185">
        <f t="shared" si="6"/>
        <v>11439339.27</v>
      </c>
      <c r="X37" s="186">
        <f t="shared" si="7"/>
        <v>21831722.969999999</v>
      </c>
      <c r="Y37" s="187">
        <f t="shared" si="8"/>
        <v>1.1000000000000001</v>
      </c>
      <c r="Z37" s="187">
        <f t="shared" si="9"/>
        <v>3813.11</v>
      </c>
      <c r="AA37" s="166"/>
      <c r="AB37" s="188">
        <f t="shared" si="10"/>
        <v>-21828722.969999999</v>
      </c>
      <c r="AC37" s="187">
        <f t="shared" si="11"/>
        <v>7277.24</v>
      </c>
      <c r="AD37" s="189">
        <f t="shared" si="12"/>
        <v>0</v>
      </c>
      <c r="AE37" s="189">
        <f t="shared" si="13"/>
        <v>0</v>
      </c>
      <c r="AF37" s="190">
        <v>21</v>
      </c>
      <c r="AH37" s="10" t="b">
        <f>$G$13&gt;=0</f>
        <v>1</v>
      </c>
      <c r="AI37" s="10" t="b">
        <f>$C$13&gt;=0</f>
        <v>1</v>
      </c>
      <c r="AJ37" s="10" t="b">
        <f>$C$13&gt;=0</f>
        <v>1</v>
      </c>
      <c r="AK37" s="10" t="b">
        <f>$K$14&lt;=100</f>
        <v>1</v>
      </c>
    </row>
    <row r="38" spans="1:37" s="10" customFormat="1" ht="15" customHeight="1" x14ac:dyDescent="0.2">
      <c r="A38" s="173">
        <v>22</v>
      </c>
      <c r="B38" s="114">
        <f t="shared" si="14"/>
        <v>-7</v>
      </c>
      <c r="C38" s="174">
        <f t="shared" si="15"/>
        <v>-69</v>
      </c>
      <c r="D38" s="166"/>
      <c r="E38" s="114">
        <f t="shared" si="0"/>
        <v>0</v>
      </c>
      <c r="F38" s="175">
        <f t="shared" ref="F38:G38" si="41">F37+E38</f>
        <v>27</v>
      </c>
      <c r="G38" s="176">
        <f t="shared" si="41"/>
        <v>567</v>
      </c>
      <c r="H38" s="166"/>
      <c r="I38" s="115">
        <f t="shared" si="1"/>
        <v>2.4500000000000002</v>
      </c>
      <c r="J38" s="177">
        <f t="shared" si="2"/>
        <v>76489.399000000005</v>
      </c>
      <c r="K38" s="178">
        <f t="shared" si="19"/>
        <v>129904.31999999999</v>
      </c>
      <c r="L38" s="166"/>
      <c r="M38" s="179">
        <f t="shared" si="3"/>
        <v>-89633980.799999997</v>
      </c>
      <c r="N38" s="227">
        <f t="shared" si="16"/>
        <v>-29877.993599999998</v>
      </c>
      <c r="O38" s="179">
        <f t="shared" si="4"/>
        <v>1299043.2</v>
      </c>
      <c r="P38" s="180">
        <f t="shared" si="17"/>
        <v>24814412.100000001</v>
      </c>
      <c r="Q38" s="181">
        <f t="shared" si="5"/>
        <v>8271.4706999999999</v>
      </c>
      <c r="R38" s="167">
        <f t="shared" si="20"/>
        <v>19</v>
      </c>
      <c r="S38" s="182">
        <f t="shared" si="21"/>
        <v>0.03</v>
      </c>
      <c r="T38" s="183">
        <f t="shared" si="22"/>
        <v>-50</v>
      </c>
      <c r="U38" s="184">
        <f t="shared" si="23"/>
        <v>-0.09</v>
      </c>
      <c r="V38" s="166"/>
      <c r="W38" s="185">
        <f t="shared" si="6"/>
        <v>27820309.170000002</v>
      </c>
      <c r="X38" s="186">
        <f t="shared" si="7"/>
        <v>52634721.270000003</v>
      </c>
      <c r="Y38" s="187">
        <f t="shared" si="8"/>
        <v>1.1200000000000001</v>
      </c>
      <c r="Z38" s="187">
        <f t="shared" si="9"/>
        <v>9273.44</v>
      </c>
      <c r="AA38" s="166"/>
      <c r="AB38" s="188">
        <f t="shared" si="10"/>
        <v>-52631721.270000003</v>
      </c>
      <c r="AC38" s="187">
        <f t="shared" si="11"/>
        <v>17544.91</v>
      </c>
      <c r="AD38" s="189">
        <f t="shared" si="12"/>
        <v>0</v>
      </c>
      <c r="AE38" s="189">
        <f t="shared" si="13"/>
        <v>0</v>
      </c>
      <c r="AF38" s="190">
        <v>22</v>
      </c>
      <c r="AH38" s="10" t="b">
        <f>$G$3&lt;=50</f>
        <v>1</v>
      </c>
      <c r="AI38" s="10" t="b">
        <f>$C$14&lt;=15</f>
        <v>1</v>
      </c>
      <c r="AJ38" s="10" t="b">
        <f>$C$14&lt;=25</f>
        <v>1</v>
      </c>
      <c r="AK38" s="10" t="b">
        <f>$K$14&gt;=0</f>
        <v>1</v>
      </c>
    </row>
    <row r="39" spans="1:37" s="10" customFormat="1" ht="15" customHeight="1" x14ac:dyDescent="0.2">
      <c r="A39" s="173">
        <v>23</v>
      </c>
      <c r="B39" s="114">
        <f t="shared" si="14"/>
        <v>-7</v>
      </c>
      <c r="C39" s="174">
        <f t="shared" si="15"/>
        <v>-76</v>
      </c>
      <c r="D39" s="166"/>
      <c r="E39" s="114">
        <f t="shared" si="0"/>
        <v>0</v>
      </c>
      <c r="F39" s="175">
        <f t="shared" ref="F39:G39" si="42">F38+E39</f>
        <v>27</v>
      </c>
      <c r="G39" s="176">
        <f t="shared" si="42"/>
        <v>594</v>
      </c>
      <c r="H39" s="166"/>
      <c r="I39" s="115">
        <f t="shared" si="1"/>
        <v>2.4750000000000001</v>
      </c>
      <c r="J39" s="177">
        <f t="shared" si="2"/>
        <v>189311.26300000001</v>
      </c>
      <c r="K39" s="178">
        <f t="shared" si="19"/>
        <v>319215.58</v>
      </c>
      <c r="L39" s="166"/>
      <c r="M39" s="179">
        <f t="shared" si="3"/>
        <v>-242603840.80000001</v>
      </c>
      <c r="N39" s="227">
        <f t="shared" si="16"/>
        <v>-80867.94693333334</v>
      </c>
      <c r="O39" s="179">
        <f t="shared" si="4"/>
        <v>3192155.8</v>
      </c>
      <c r="P39" s="180">
        <f t="shared" si="17"/>
        <v>59888578.5</v>
      </c>
      <c r="Q39" s="181">
        <f t="shared" si="5"/>
        <v>19962.859499999999</v>
      </c>
      <c r="R39" s="167">
        <f t="shared" si="20"/>
        <v>19</v>
      </c>
      <c r="S39" s="182">
        <f t="shared" si="21"/>
        <v>0.03</v>
      </c>
      <c r="T39" s="183">
        <f t="shared" si="22"/>
        <v>-57</v>
      </c>
      <c r="U39" s="184">
        <f t="shared" si="23"/>
        <v>-0.1</v>
      </c>
      <c r="V39" s="166"/>
      <c r="W39" s="185">
        <f t="shared" si="6"/>
        <v>68363208.609999999</v>
      </c>
      <c r="X39" s="186">
        <f t="shared" si="7"/>
        <v>128251787.11</v>
      </c>
      <c r="Y39" s="187">
        <f t="shared" si="8"/>
        <v>1.1399999999999999</v>
      </c>
      <c r="Z39" s="187">
        <f t="shared" si="9"/>
        <v>22787.74</v>
      </c>
      <c r="AA39" s="166"/>
      <c r="AB39" s="188">
        <f t="shared" si="10"/>
        <v>-128248787.11</v>
      </c>
      <c r="AC39" s="187">
        <f t="shared" si="11"/>
        <v>42750.6</v>
      </c>
      <c r="AD39" s="189">
        <f t="shared" si="12"/>
        <v>0</v>
      </c>
      <c r="AE39" s="189">
        <f t="shared" si="13"/>
        <v>0</v>
      </c>
      <c r="AF39" s="190">
        <v>23</v>
      </c>
      <c r="AH39" s="10" t="b">
        <f>$G$3=INT($G$3)</f>
        <v>1</v>
      </c>
      <c r="AI39" s="10" t="b">
        <f>$C$14=INT($C$14)</f>
        <v>1</v>
      </c>
      <c r="AJ39" s="10" t="b">
        <f>$C$14=INT($C$14)</f>
        <v>1</v>
      </c>
      <c r="AK39" s="10" t="b">
        <f>$K$4&lt;=3</f>
        <v>1</v>
      </c>
    </row>
    <row r="40" spans="1:37" s="10" customFormat="1" ht="15" customHeight="1" x14ac:dyDescent="0.2">
      <c r="A40" s="173">
        <v>24</v>
      </c>
      <c r="B40" s="114">
        <f t="shared" si="14"/>
        <v>-7</v>
      </c>
      <c r="C40" s="174">
        <f t="shared" si="15"/>
        <v>-83</v>
      </c>
      <c r="D40" s="166"/>
      <c r="E40" s="114">
        <f t="shared" si="0"/>
        <v>0</v>
      </c>
      <c r="F40" s="175">
        <f t="shared" ref="F40:G40" si="43">F39+E40</f>
        <v>27</v>
      </c>
      <c r="G40" s="176">
        <f t="shared" si="43"/>
        <v>621</v>
      </c>
      <c r="H40" s="166"/>
      <c r="I40" s="115">
        <f t="shared" si="1"/>
        <v>2.5</v>
      </c>
      <c r="J40" s="177">
        <f t="shared" si="2"/>
        <v>473278.158</v>
      </c>
      <c r="K40" s="178">
        <f t="shared" si="19"/>
        <v>792493.74</v>
      </c>
      <c r="L40" s="166"/>
      <c r="M40" s="179">
        <f t="shared" si="3"/>
        <v>-657769804.20000005</v>
      </c>
      <c r="N40" s="227">
        <f t="shared" si="16"/>
        <v>-219256.60140000001</v>
      </c>
      <c r="O40" s="179">
        <f t="shared" si="4"/>
        <v>7924937.4000000004</v>
      </c>
      <c r="P40" s="180">
        <f t="shared" si="17"/>
        <v>146076785.09999999</v>
      </c>
      <c r="Q40" s="181">
        <f t="shared" si="5"/>
        <v>48692.261699999995</v>
      </c>
      <c r="R40" s="167">
        <f t="shared" si="20"/>
        <v>18</v>
      </c>
      <c r="S40" s="182">
        <f t="shared" si="21"/>
        <v>0.03</v>
      </c>
      <c r="T40" s="183">
        <f t="shared" si="22"/>
        <v>-65</v>
      </c>
      <c r="U40" s="184">
        <f t="shared" si="23"/>
        <v>-0.1</v>
      </c>
      <c r="V40" s="166"/>
      <c r="W40" s="185">
        <f t="shared" si="6"/>
        <v>169720459.36000001</v>
      </c>
      <c r="X40" s="186">
        <f t="shared" si="7"/>
        <v>315797244.45999998</v>
      </c>
      <c r="Y40" s="187">
        <f t="shared" si="8"/>
        <v>1.1599999999999999</v>
      </c>
      <c r="Z40" s="187">
        <f t="shared" si="9"/>
        <v>56573.49</v>
      </c>
      <c r="AA40" s="166"/>
      <c r="AB40" s="188">
        <f t="shared" si="10"/>
        <v>-315794244.45999998</v>
      </c>
      <c r="AC40" s="187">
        <f t="shared" si="11"/>
        <v>105265.75</v>
      </c>
      <c r="AD40" s="189">
        <f t="shared" si="12"/>
        <v>0</v>
      </c>
      <c r="AE40" s="189">
        <f t="shared" si="13"/>
        <v>0</v>
      </c>
      <c r="AF40" s="190">
        <v>24</v>
      </c>
      <c r="AH40" s="10" t="b">
        <f>$G$3&gt;=4</f>
        <v>1</v>
      </c>
      <c r="AI40" s="10" t="b">
        <f>$C$14&gt;=0</f>
        <v>1</v>
      </c>
      <c r="AJ40" s="10" t="b">
        <f>$C$14&gt;=0</f>
        <v>1</v>
      </c>
      <c r="AK40" s="10" t="b">
        <f>$K$4&gt;=0.5</f>
        <v>1</v>
      </c>
    </row>
    <row r="41" spans="1:37" s="10" customFormat="1" ht="15" customHeight="1" x14ac:dyDescent="0.2">
      <c r="A41" s="173">
        <v>25</v>
      </c>
      <c r="B41" s="116">
        <f t="shared" si="14"/>
        <v>-7</v>
      </c>
      <c r="C41" s="191">
        <f t="shared" si="15"/>
        <v>-90</v>
      </c>
      <c r="D41" s="192"/>
      <c r="E41" s="116">
        <f t="shared" si="0"/>
        <v>0</v>
      </c>
      <c r="F41" s="191">
        <f t="shared" ref="F41:G41" si="44">F40+E41</f>
        <v>27</v>
      </c>
      <c r="G41" s="191">
        <f t="shared" si="44"/>
        <v>648</v>
      </c>
      <c r="H41" s="192"/>
      <c r="I41" s="117">
        <f t="shared" si="1"/>
        <v>2.5249999999999999</v>
      </c>
      <c r="J41" s="193">
        <f t="shared" si="2"/>
        <v>1195027.3489999999</v>
      </c>
      <c r="K41" s="193">
        <f t="shared" si="19"/>
        <v>1987521.09</v>
      </c>
      <c r="L41" s="194"/>
      <c r="M41" s="195">
        <f t="shared" si="3"/>
        <v>-1788768981</v>
      </c>
      <c r="N41" s="228">
        <f t="shared" si="16"/>
        <v>-596256.32700000005</v>
      </c>
      <c r="O41" s="195">
        <f t="shared" si="4"/>
        <v>19875210.899999999</v>
      </c>
      <c r="P41" s="196">
        <f t="shared" si="17"/>
        <v>360050094.89999998</v>
      </c>
      <c r="Q41" s="197">
        <f t="shared" si="5"/>
        <v>120016.69829999999</v>
      </c>
      <c r="R41" s="198">
        <f t="shared" si="20"/>
        <v>18</v>
      </c>
      <c r="S41" s="199">
        <f t="shared" si="21"/>
        <v>0.03</v>
      </c>
      <c r="T41" s="200">
        <f t="shared" si="22"/>
        <v>-72</v>
      </c>
      <c r="U41" s="199">
        <f t="shared" si="23"/>
        <v>-0.11</v>
      </c>
      <c r="V41" s="201"/>
      <c r="W41" s="202">
        <f t="shared" si="6"/>
        <v>425647516.63</v>
      </c>
      <c r="X41" s="203">
        <f t="shared" si="7"/>
        <v>785697611.52999997</v>
      </c>
      <c r="Y41" s="204">
        <f t="shared" si="8"/>
        <v>1.18</v>
      </c>
      <c r="Z41" s="204">
        <f t="shared" si="9"/>
        <v>141882.51</v>
      </c>
      <c r="AA41" s="205"/>
      <c r="AB41" s="206">
        <f t="shared" si="10"/>
        <v>-785694611.52999997</v>
      </c>
      <c r="AC41" s="204">
        <f t="shared" si="11"/>
        <v>261899.2</v>
      </c>
      <c r="AD41" s="207">
        <f t="shared" si="12"/>
        <v>0</v>
      </c>
      <c r="AE41" s="207">
        <f t="shared" si="13"/>
        <v>0</v>
      </c>
      <c r="AF41" s="190">
        <v>25</v>
      </c>
      <c r="AH41" s="10" t="b">
        <f>$G$7&lt;=20</f>
        <v>1</v>
      </c>
      <c r="AI41" s="10" t="b">
        <f>$C$3&lt;=60</f>
        <v>1</v>
      </c>
      <c r="AJ41" s="10" t="b">
        <f>$C$3&lt;=100</f>
        <v>1</v>
      </c>
      <c r="AK41" s="10" t="b">
        <f>$K$5&lt;=10</f>
        <v>1</v>
      </c>
    </row>
    <row r="42" spans="1:37" s="10" customFormat="1" ht="15" customHeight="1" x14ac:dyDescent="0.2">
      <c r="A42" s="173">
        <v>26</v>
      </c>
      <c r="B42" s="114">
        <f t="shared" si="14"/>
        <v>-7</v>
      </c>
      <c r="C42" s="174">
        <f t="shared" si="15"/>
        <v>-97</v>
      </c>
      <c r="D42" s="166"/>
      <c r="E42" s="114">
        <f t="shared" si="0"/>
        <v>0</v>
      </c>
      <c r="F42" s="175">
        <f t="shared" ref="F42:G42" si="45">F41+E42</f>
        <v>27</v>
      </c>
      <c r="G42" s="176">
        <f t="shared" si="45"/>
        <v>675</v>
      </c>
      <c r="H42" s="166"/>
      <c r="I42" s="115">
        <f t="shared" si="1"/>
        <v>2.5499999999999998</v>
      </c>
      <c r="J42" s="177">
        <f t="shared" si="2"/>
        <v>3047319.74</v>
      </c>
      <c r="K42" s="178">
        <f t="shared" si="19"/>
        <v>5034840.83</v>
      </c>
      <c r="L42" s="166"/>
      <c r="M42" s="179">
        <f t="shared" si="3"/>
        <v>-4883795605.1000004</v>
      </c>
      <c r="N42" s="227">
        <f t="shared" si="16"/>
        <v>-1627931.8683666668</v>
      </c>
      <c r="O42" s="179">
        <f t="shared" si="4"/>
        <v>50348408.299999997</v>
      </c>
      <c r="P42" s="180">
        <f t="shared" si="17"/>
        <v>896680789.20000005</v>
      </c>
      <c r="Q42" s="181">
        <f t="shared" si="5"/>
        <v>298893.59640000004</v>
      </c>
      <c r="R42" s="167">
        <f t="shared" si="20"/>
        <v>18</v>
      </c>
      <c r="S42" s="182">
        <f t="shared" si="21"/>
        <v>0.03</v>
      </c>
      <c r="T42" s="183">
        <f t="shared" si="22"/>
        <v>-79</v>
      </c>
      <c r="U42" s="184">
        <f t="shared" si="23"/>
        <v>-0.12</v>
      </c>
      <c r="V42" s="166"/>
      <c r="W42" s="185">
        <f t="shared" si="6"/>
        <v>1078261512.1500001</v>
      </c>
      <c r="X42" s="186">
        <f t="shared" si="7"/>
        <v>1974942301.3499999</v>
      </c>
      <c r="Y42" s="187">
        <f t="shared" si="8"/>
        <v>1.2</v>
      </c>
      <c r="Z42" s="187">
        <f t="shared" si="9"/>
        <v>359420.5</v>
      </c>
      <c r="AA42" s="166"/>
      <c r="AB42" s="188">
        <f t="shared" si="10"/>
        <v>-1974939301.3499999</v>
      </c>
      <c r="AC42" s="187">
        <f t="shared" si="11"/>
        <v>658314.1</v>
      </c>
      <c r="AD42" s="189">
        <f t="shared" si="12"/>
        <v>0</v>
      </c>
      <c r="AE42" s="189">
        <f t="shared" si="13"/>
        <v>0</v>
      </c>
      <c r="AF42" s="190">
        <v>26</v>
      </c>
      <c r="AH42" s="10" t="b">
        <f>$G$7=INT($G$7)</f>
        <v>1</v>
      </c>
      <c r="AI42" s="10" t="b">
        <f>$C$3=INT($C$3)</f>
        <v>1</v>
      </c>
      <c r="AJ42" s="10" t="b">
        <f>$C$3=INT($C$3)</f>
        <v>1</v>
      </c>
      <c r="AK42" s="10" t="b">
        <f>$K$5=INT($K$5)</f>
        <v>1</v>
      </c>
    </row>
    <row r="43" spans="1:37" s="10" customFormat="1" ht="15" customHeight="1" x14ac:dyDescent="0.2">
      <c r="A43" s="173">
        <v>27</v>
      </c>
      <c r="B43" s="114">
        <f t="shared" si="14"/>
        <v>-7</v>
      </c>
      <c r="C43" s="174">
        <f t="shared" si="15"/>
        <v>-104</v>
      </c>
      <c r="D43" s="166"/>
      <c r="E43" s="114">
        <f t="shared" si="0"/>
        <v>0</v>
      </c>
      <c r="F43" s="175">
        <f t="shared" ref="F43:G43" si="46">F42+E43</f>
        <v>27</v>
      </c>
      <c r="G43" s="176">
        <f t="shared" si="46"/>
        <v>702</v>
      </c>
      <c r="H43" s="166"/>
      <c r="I43" s="115">
        <f t="shared" si="1"/>
        <v>2.5750000000000002</v>
      </c>
      <c r="J43" s="177">
        <f t="shared" si="2"/>
        <v>7846848.3310000002</v>
      </c>
      <c r="K43" s="178">
        <f t="shared" si="19"/>
        <v>12881689.16</v>
      </c>
      <c r="L43" s="166"/>
      <c r="M43" s="179">
        <f t="shared" si="3"/>
        <v>-13396956726.4</v>
      </c>
      <c r="N43" s="227">
        <f t="shared" si="16"/>
        <v>-4465652.2421333333</v>
      </c>
      <c r="O43" s="179">
        <f t="shared" si="4"/>
        <v>128816891.59999999</v>
      </c>
      <c r="P43" s="180">
        <f t="shared" si="17"/>
        <v>2256087813.3000002</v>
      </c>
      <c r="Q43" s="181">
        <f t="shared" si="5"/>
        <v>752029.27110000001</v>
      </c>
      <c r="R43" s="167">
        <f t="shared" si="20"/>
        <v>18</v>
      </c>
      <c r="S43" s="182">
        <f t="shared" si="21"/>
        <v>0.03</v>
      </c>
      <c r="T43" s="183">
        <f t="shared" si="22"/>
        <v>-86</v>
      </c>
      <c r="U43" s="184">
        <f t="shared" si="23"/>
        <v>-0.12</v>
      </c>
      <c r="V43" s="166"/>
      <c r="W43" s="185">
        <f t="shared" si="6"/>
        <v>2758742550.5100002</v>
      </c>
      <c r="X43" s="186">
        <f t="shared" si="7"/>
        <v>5014830363.8100004</v>
      </c>
      <c r="Y43" s="187">
        <f t="shared" si="8"/>
        <v>1.22</v>
      </c>
      <c r="Z43" s="187">
        <f t="shared" si="9"/>
        <v>919580.85</v>
      </c>
      <c r="AA43" s="166"/>
      <c r="AB43" s="188">
        <f t="shared" si="10"/>
        <v>-5014827363.8100004</v>
      </c>
      <c r="AC43" s="187">
        <f t="shared" si="11"/>
        <v>1671610.12</v>
      </c>
      <c r="AD43" s="189">
        <f t="shared" si="12"/>
        <v>0</v>
      </c>
      <c r="AE43" s="189">
        <f t="shared" si="13"/>
        <v>0</v>
      </c>
      <c r="AF43" s="190">
        <v>27</v>
      </c>
      <c r="AH43" s="10" t="b">
        <f>$G$7&gt;=0</f>
        <v>1</v>
      </c>
      <c r="AI43" s="10" t="b">
        <f>$C$3&gt;=1</f>
        <v>1</v>
      </c>
      <c r="AJ43" s="10" t="b">
        <f>$C$3&gt;=1</f>
        <v>1</v>
      </c>
      <c r="AK43" s="10" t="b">
        <f>$K$5&gt;=2</f>
        <v>1</v>
      </c>
    </row>
    <row r="44" spans="1:37" s="10" customFormat="1" ht="15" customHeight="1" x14ac:dyDescent="0.2">
      <c r="A44" s="173">
        <v>28</v>
      </c>
      <c r="B44" s="114">
        <f t="shared" si="14"/>
        <v>-7</v>
      </c>
      <c r="C44" s="174">
        <f t="shared" si="15"/>
        <v>-111</v>
      </c>
      <c r="D44" s="166"/>
      <c r="E44" s="114">
        <f t="shared" si="0"/>
        <v>0</v>
      </c>
      <c r="F44" s="175">
        <f t="shared" ref="F44:G44" si="47">F43+E44</f>
        <v>27</v>
      </c>
      <c r="G44" s="176">
        <f t="shared" si="47"/>
        <v>729</v>
      </c>
      <c r="H44" s="166"/>
      <c r="I44" s="115">
        <f t="shared" si="1"/>
        <v>2.6</v>
      </c>
      <c r="J44" s="177">
        <f t="shared" si="2"/>
        <v>20401805.660999998</v>
      </c>
      <c r="K44" s="178">
        <f t="shared" si="19"/>
        <v>33283494.82</v>
      </c>
      <c r="L44" s="166"/>
      <c r="M44" s="179">
        <f t="shared" si="3"/>
        <v>-36944679250.199997</v>
      </c>
      <c r="N44" s="227">
        <f t="shared" si="16"/>
        <v>-12314893.0834</v>
      </c>
      <c r="O44" s="179">
        <f t="shared" si="4"/>
        <v>332834948.19999999</v>
      </c>
      <c r="P44" s="180">
        <f t="shared" si="17"/>
        <v>5734143886.5</v>
      </c>
      <c r="Q44" s="181">
        <f t="shared" si="5"/>
        <v>1911381.2955</v>
      </c>
      <c r="R44" s="167">
        <f t="shared" si="20"/>
        <v>17</v>
      </c>
      <c r="S44" s="182">
        <f t="shared" si="21"/>
        <v>0.02</v>
      </c>
      <c r="T44" s="183">
        <f t="shared" si="22"/>
        <v>-94</v>
      </c>
      <c r="U44" s="184">
        <f t="shared" si="23"/>
        <v>-0.13</v>
      </c>
      <c r="V44" s="166"/>
      <c r="W44" s="185">
        <f t="shared" si="6"/>
        <v>7127993250.6499996</v>
      </c>
      <c r="X44" s="186">
        <f t="shared" si="7"/>
        <v>12862137137.15</v>
      </c>
      <c r="Y44" s="187">
        <f t="shared" si="8"/>
        <v>1.24</v>
      </c>
      <c r="Z44" s="187">
        <f t="shared" si="9"/>
        <v>2375997.75</v>
      </c>
      <c r="AA44" s="166"/>
      <c r="AB44" s="188">
        <f t="shared" si="10"/>
        <v>-12862134137.15</v>
      </c>
      <c r="AC44" s="187">
        <f t="shared" si="11"/>
        <v>4287379.05</v>
      </c>
      <c r="AD44" s="189">
        <f t="shared" si="12"/>
        <v>0</v>
      </c>
      <c r="AE44" s="189">
        <f t="shared" si="13"/>
        <v>0</v>
      </c>
      <c r="AF44" s="190">
        <v>28</v>
      </c>
      <c r="AH44" s="10" t="b">
        <f>$G$8&lt;=50</f>
        <v>1</v>
      </c>
      <c r="AI44" s="10" t="b">
        <f>$C$7&lt;=20</f>
        <v>1</v>
      </c>
      <c r="AJ44" s="10" t="b">
        <f>$C$7&lt;=20</f>
        <v>1</v>
      </c>
      <c r="AK44" s="10" t="b">
        <f>$K$7&lt;=30</f>
        <v>1</v>
      </c>
    </row>
    <row r="45" spans="1:37" s="10" customFormat="1" ht="15" customHeight="1" x14ac:dyDescent="0.2">
      <c r="A45" s="173">
        <v>29</v>
      </c>
      <c r="B45" s="114">
        <f t="shared" si="14"/>
        <v>-7</v>
      </c>
      <c r="C45" s="174">
        <f t="shared" si="15"/>
        <v>-118</v>
      </c>
      <c r="D45" s="166"/>
      <c r="E45" s="114">
        <f t="shared" si="0"/>
        <v>0</v>
      </c>
      <c r="F45" s="175">
        <f t="shared" ref="F45:G45" si="48">F44+E45</f>
        <v>27</v>
      </c>
      <c r="G45" s="176">
        <f t="shared" si="48"/>
        <v>756</v>
      </c>
      <c r="H45" s="166"/>
      <c r="I45" s="115">
        <f t="shared" si="1"/>
        <v>2.625</v>
      </c>
      <c r="J45" s="177">
        <f t="shared" si="2"/>
        <v>53554739.859999999</v>
      </c>
      <c r="K45" s="178">
        <f t="shared" si="19"/>
        <v>86838234.680000007</v>
      </c>
      <c r="L45" s="166"/>
      <c r="M45" s="179">
        <f t="shared" si="3"/>
        <v>-102469116922.39999</v>
      </c>
      <c r="N45" s="227">
        <f t="shared" si="16"/>
        <v>-34156372.307466663</v>
      </c>
      <c r="O45" s="179">
        <f t="shared" si="4"/>
        <v>868382346.79999995</v>
      </c>
      <c r="P45" s="180">
        <f t="shared" si="17"/>
        <v>14720687487.9</v>
      </c>
      <c r="Q45" s="181">
        <f t="shared" si="5"/>
        <v>4906895.8293000003</v>
      </c>
      <c r="R45" s="167">
        <f t="shared" si="20"/>
        <v>17</v>
      </c>
      <c r="S45" s="182">
        <f t="shared" si="21"/>
        <v>0.02</v>
      </c>
      <c r="T45" s="183">
        <f t="shared" si="22"/>
        <v>-101</v>
      </c>
      <c r="U45" s="184">
        <f t="shared" si="23"/>
        <v>-0.13</v>
      </c>
      <c r="V45" s="166"/>
      <c r="W45" s="185">
        <f t="shared" si="6"/>
        <v>18597276339.07</v>
      </c>
      <c r="X45" s="186">
        <f t="shared" si="7"/>
        <v>33317963826.970001</v>
      </c>
      <c r="Y45" s="187">
        <f t="shared" si="8"/>
        <v>1.26</v>
      </c>
      <c r="Z45" s="187">
        <f t="shared" si="9"/>
        <v>6199092.1100000003</v>
      </c>
      <c r="AA45" s="166"/>
      <c r="AB45" s="188">
        <f t="shared" si="10"/>
        <v>-33317960826.970001</v>
      </c>
      <c r="AC45" s="187">
        <f t="shared" si="11"/>
        <v>11105987.939999999</v>
      </c>
      <c r="AD45" s="189">
        <f t="shared" si="12"/>
        <v>0</v>
      </c>
      <c r="AE45" s="189">
        <f t="shared" si="13"/>
        <v>0</v>
      </c>
      <c r="AF45" s="190">
        <v>29</v>
      </c>
      <c r="AH45" s="10" t="b">
        <f>$G$8=INT($G$8)</f>
        <v>1</v>
      </c>
      <c r="AI45" s="10" t="b">
        <f>$C$7=INT($C$7)</f>
        <v>1</v>
      </c>
      <c r="AJ45" s="10" t="b">
        <f>$C$7=INT($C$7)</f>
        <v>1</v>
      </c>
      <c r="AK45" s="10" t="b">
        <f>$K$7=INT($K$7)</f>
        <v>1</v>
      </c>
    </row>
    <row r="46" spans="1:37" s="10" customFormat="1" ht="15" customHeight="1" x14ac:dyDescent="0.2">
      <c r="A46" s="173">
        <v>30</v>
      </c>
      <c r="B46" s="116">
        <f t="shared" si="14"/>
        <v>-7</v>
      </c>
      <c r="C46" s="191">
        <f t="shared" si="15"/>
        <v>-125</v>
      </c>
      <c r="D46" s="192"/>
      <c r="E46" s="116">
        <f t="shared" si="0"/>
        <v>0</v>
      </c>
      <c r="F46" s="191">
        <f t="shared" ref="F46:G46" si="49">F45+E46</f>
        <v>27</v>
      </c>
      <c r="G46" s="191">
        <f t="shared" si="49"/>
        <v>783</v>
      </c>
      <c r="H46" s="192"/>
      <c r="I46" s="117">
        <f t="shared" si="1"/>
        <v>2.65</v>
      </c>
      <c r="J46" s="193">
        <f t="shared" si="2"/>
        <v>141920060.62900001</v>
      </c>
      <c r="K46" s="193">
        <f t="shared" si="19"/>
        <v>228758295.31</v>
      </c>
      <c r="L46" s="194"/>
      <c r="M46" s="195">
        <f t="shared" si="3"/>
        <v>-285947869137.5</v>
      </c>
      <c r="N46" s="228">
        <f t="shared" si="16"/>
        <v>-95315956.379166663</v>
      </c>
      <c r="O46" s="195">
        <f t="shared" si="4"/>
        <v>2287582953.0999999</v>
      </c>
      <c r="P46" s="196">
        <f t="shared" si="17"/>
        <v>38167010851.5</v>
      </c>
      <c r="Q46" s="197">
        <f t="shared" si="5"/>
        <v>12722336.9505</v>
      </c>
      <c r="R46" s="198">
        <f t="shared" si="20"/>
        <v>17</v>
      </c>
      <c r="S46" s="199">
        <f t="shared" si="21"/>
        <v>0.02</v>
      </c>
      <c r="T46" s="200">
        <f t="shared" si="22"/>
        <v>-108</v>
      </c>
      <c r="U46" s="199">
        <f t="shared" si="23"/>
        <v>-0.14000000000000001</v>
      </c>
      <c r="V46" s="201"/>
      <c r="W46" s="202">
        <f t="shared" si="6"/>
        <v>48990876523.589996</v>
      </c>
      <c r="X46" s="203">
        <f t="shared" si="7"/>
        <v>87157887375.089996</v>
      </c>
      <c r="Y46" s="204">
        <f t="shared" si="8"/>
        <v>1.28</v>
      </c>
      <c r="Z46" s="204">
        <f t="shared" si="9"/>
        <v>16330292.17</v>
      </c>
      <c r="AA46" s="205"/>
      <c r="AB46" s="206">
        <f t="shared" si="10"/>
        <v>-87157884375.089996</v>
      </c>
      <c r="AC46" s="204">
        <f t="shared" si="11"/>
        <v>29052629.129999999</v>
      </c>
      <c r="AD46" s="207">
        <f t="shared" si="12"/>
        <v>0</v>
      </c>
      <c r="AE46" s="207">
        <f t="shared" si="13"/>
        <v>0</v>
      </c>
      <c r="AF46" s="190">
        <v>30</v>
      </c>
      <c r="AH46" s="10" t="b">
        <f>$G$8&gt;=-25</f>
        <v>1</v>
      </c>
      <c r="AI46" s="10" t="b">
        <f>$C$7&gt;=0</f>
        <v>1</v>
      </c>
      <c r="AJ46" s="10" t="b">
        <f>$C$7&gt;=0</f>
        <v>1</v>
      </c>
      <c r="AK46" s="10" t="b">
        <f>$K$7&gt;=$K$5</f>
        <v>1</v>
      </c>
    </row>
    <row r="47" spans="1:37" s="10" customFormat="1" ht="15" customHeight="1" x14ac:dyDescent="0.2">
      <c r="A47" s="173">
        <v>31</v>
      </c>
      <c r="B47" s="114">
        <f t="shared" si="14"/>
        <v>-7</v>
      </c>
      <c r="C47" s="174">
        <f t="shared" si="15"/>
        <v>-132</v>
      </c>
      <c r="D47" s="166"/>
      <c r="E47" s="114">
        <f t="shared" si="0"/>
        <v>0</v>
      </c>
      <c r="F47" s="175">
        <f t="shared" ref="F47:G47" si="50">F46+E47</f>
        <v>27</v>
      </c>
      <c r="G47" s="176">
        <f t="shared" si="50"/>
        <v>810</v>
      </c>
      <c r="H47" s="166"/>
      <c r="I47" s="115">
        <f t="shared" si="1"/>
        <v>2.6749999999999998</v>
      </c>
      <c r="J47" s="177">
        <f t="shared" si="2"/>
        <v>379636162.18300003</v>
      </c>
      <c r="K47" s="178">
        <f t="shared" si="19"/>
        <v>608394457.49000001</v>
      </c>
      <c r="L47" s="166"/>
      <c r="M47" s="179">
        <f t="shared" si="3"/>
        <v>-803080683886.80005</v>
      </c>
      <c r="N47" s="227">
        <f t="shared" si="16"/>
        <v>-267693561.29560003</v>
      </c>
      <c r="O47" s="179">
        <f t="shared" si="4"/>
        <v>6083944574.8999996</v>
      </c>
      <c r="P47" s="180">
        <f t="shared" si="17"/>
        <v>99931750585.199997</v>
      </c>
      <c r="Q47" s="181">
        <f t="shared" si="5"/>
        <v>33310583.5284</v>
      </c>
      <c r="R47" s="167">
        <f t="shared" si="20"/>
        <v>16</v>
      </c>
      <c r="S47" s="182">
        <f t="shared" si="21"/>
        <v>0.02</v>
      </c>
      <c r="T47" s="183">
        <f t="shared" si="22"/>
        <v>-116</v>
      </c>
      <c r="U47" s="184">
        <f t="shared" si="23"/>
        <v>-0.14000000000000001</v>
      </c>
      <c r="V47" s="166"/>
      <c r="W47" s="185">
        <f t="shared" si="6"/>
        <v>130293757016.06</v>
      </c>
      <c r="X47" s="186">
        <f t="shared" si="7"/>
        <v>230225507601.26001</v>
      </c>
      <c r="Y47" s="187">
        <f t="shared" si="8"/>
        <v>1.3</v>
      </c>
      <c r="Z47" s="187">
        <f t="shared" si="9"/>
        <v>43431252.340000004</v>
      </c>
      <c r="AA47" s="166"/>
      <c r="AB47" s="188">
        <f t="shared" si="10"/>
        <v>-230225504601.26001</v>
      </c>
      <c r="AC47" s="187">
        <f t="shared" si="11"/>
        <v>76741835.870000005</v>
      </c>
      <c r="AD47" s="189">
        <f t="shared" si="12"/>
        <v>0</v>
      </c>
      <c r="AE47" s="189">
        <f t="shared" si="13"/>
        <v>0</v>
      </c>
      <c r="AF47" s="190">
        <v>31</v>
      </c>
      <c r="AH47" s="10" t="b">
        <f>$K$10&lt;=40</f>
        <v>1</v>
      </c>
      <c r="AI47" s="10" t="b">
        <f>$C$8&lt;=45</f>
        <v>1</v>
      </c>
      <c r="AJ47" s="10" t="b">
        <f>$C$8&lt;=100</f>
        <v>1</v>
      </c>
      <c r="AK47" s="10" t="b">
        <f>$K$7&gt;=0</f>
        <v>1</v>
      </c>
    </row>
    <row r="48" spans="1:37" s="10" customFormat="1" ht="15" customHeight="1" x14ac:dyDescent="0.2">
      <c r="A48" s="173">
        <v>32</v>
      </c>
      <c r="B48" s="114">
        <f t="shared" si="14"/>
        <v>-7</v>
      </c>
      <c r="C48" s="174">
        <f t="shared" si="15"/>
        <v>-139</v>
      </c>
      <c r="D48" s="166"/>
      <c r="E48" s="114">
        <f t="shared" si="0"/>
        <v>0</v>
      </c>
      <c r="F48" s="175">
        <f t="shared" ref="F48:G48" si="51">F47+E48</f>
        <v>27</v>
      </c>
      <c r="G48" s="176">
        <f t="shared" si="51"/>
        <v>837</v>
      </c>
      <c r="H48" s="166"/>
      <c r="I48" s="115">
        <f t="shared" si="1"/>
        <v>2.7</v>
      </c>
      <c r="J48" s="177">
        <f t="shared" si="2"/>
        <v>1025017637.8940001</v>
      </c>
      <c r="K48" s="178">
        <f t="shared" si="19"/>
        <v>1633412095.3800001</v>
      </c>
      <c r="L48" s="166"/>
      <c r="M48" s="179">
        <f t="shared" si="3"/>
        <v>-2270442812578.2002</v>
      </c>
      <c r="N48" s="227">
        <f t="shared" si="16"/>
        <v>-756814270.85940003</v>
      </c>
      <c r="O48" s="179">
        <f t="shared" si="4"/>
        <v>16334120953.799999</v>
      </c>
      <c r="P48" s="180">
        <f t="shared" si="17"/>
        <v>264198254107.5</v>
      </c>
      <c r="Q48" s="181">
        <f t="shared" si="5"/>
        <v>88066084.702500001</v>
      </c>
      <c r="R48" s="167">
        <f t="shared" si="20"/>
        <v>16</v>
      </c>
      <c r="S48" s="182">
        <f t="shared" si="21"/>
        <v>0.02</v>
      </c>
      <c r="T48" s="183">
        <f t="shared" si="22"/>
        <v>-123</v>
      </c>
      <c r="U48" s="184">
        <f t="shared" si="23"/>
        <v>-0.15</v>
      </c>
      <c r="V48" s="166"/>
      <c r="W48" s="185">
        <f t="shared" si="6"/>
        <v>349811534346.58002</v>
      </c>
      <c r="X48" s="186">
        <f t="shared" si="7"/>
        <v>614009788454.07996</v>
      </c>
      <c r="Y48" s="187">
        <f t="shared" si="8"/>
        <v>1.32</v>
      </c>
      <c r="Z48" s="187">
        <f t="shared" si="9"/>
        <v>116603844.78</v>
      </c>
      <c r="AA48" s="166"/>
      <c r="AB48" s="188">
        <f t="shared" si="10"/>
        <v>-614009785454.07996</v>
      </c>
      <c r="AC48" s="187">
        <f t="shared" si="11"/>
        <v>204669929.47999999</v>
      </c>
      <c r="AD48" s="189">
        <f t="shared" si="12"/>
        <v>0</v>
      </c>
      <c r="AE48" s="189">
        <f t="shared" si="13"/>
        <v>0</v>
      </c>
      <c r="AF48" s="190">
        <v>32</v>
      </c>
      <c r="AH48" s="10" t="b">
        <f>$K$10=INT($K$10)</f>
        <v>1</v>
      </c>
      <c r="AI48" s="10" t="b">
        <f>$C$8=INT($C$8)</f>
        <v>1</v>
      </c>
      <c r="AJ48" s="10" t="b">
        <f>$C$8=INT($C$8)</f>
        <v>1</v>
      </c>
      <c r="AK48" s="10" t="b">
        <f>$K$8&lt;=2</f>
        <v>1</v>
      </c>
    </row>
    <row r="49" spans="1:37" s="10" customFormat="1" ht="15" customHeight="1" x14ac:dyDescent="0.2">
      <c r="A49" s="173">
        <v>33</v>
      </c>
      <c r="B49" s="114">
        <f t="shared" si="14"/>
        <v>-7</v>
      </c>
      <c r="C49" s="174">
        <f t="shared" si="15"/>
        <v>-146</v>
      </c>
      <c r="D49" s="166"/>
      <c r="E49" s="114">
        <f t="shared" ref="E49:E80" si="52">IF(OR($A49&lt;2,AND(G$13&gt;0,$A49&gt;G$13)),0,IF(AND($A49&gt;=G$10,G$10&gt;0),G$11,IF(AND($A49&gt;=G$7,G$7&gt;0),G$8,0)))</f>
        <v>0</v>
      </c>
      <c r="F49" s="175">
        <f t="shared" ref="F49:G49" si="53">F48+E49</f>
        <v>27</v>
      </c>
      <c r="G49" s="176">
        <f t="shared" si="53"/>
        <v>864</v>
      </c>
      <c r="H49" s="166"/>
      <c r="I49" s="115">
        <f t="shared" ref="I49:I80" si="54">IF(($A49&lt;K$5),1,IF(AND($A49&gt;K$13,K$13&gt;0),I48,IF(AND($A49&gt;=K$10,K$10&gt;0),ROUND(I48+K$11,4),IF(AND($A49&gt;=K$7,K$7&gt;0),ROUND(I48+K$8,4),K$4))))</f>
        <v>2.7250000000000001</v>
      </c>
      <c r="J49" s="177">
        <f t="shared" ref="J49:J80" si="55">IF($A49&lt;K$5, K$3, IF(K$2=0,IF(K$14&gt;0,IF(K$3*K$14&lt;ROUND(J48*I49, 3),K$3*K$14,ROUND(J48*I49, 3)),ROUND(J48*I49, 3)),IF(K$14&gt;0,IF(K$3*K$14&lt;ROUND(K$3*I49, 3),K$3*K$14,ROUND(K$3*I49, 3)),ROUND(K$3*I49, 3))))</f>
        <v>2793173063.2610002</v>
      </c>
      <c r="K49" s="178">
        <f t="shared" si="19"/>
        <v>4426585158.6400003</v>
      </c>
      <c r="L49" s="166"/>
      <c r="M49" s="179">
        <f t="shared" ref="M49:M80" si="56">ROUND(C49*O49-K49*$P$6,2)</f>
        <v>-6462814331614.4004</v>
      </c>
      <c r="N49" s="227">
        <f t="shared" si="16"/>
        <v>-2154271443.8714666</v>
      </c>
      <c r="O49" s="179">
        <f t="shared" ref="O49:O80" si="57">ROUND(ROUND(K49,2)*$P$4,2)</f>
        <v>44265851586.400002</v>
      </c>
      <c r="P49" s="180">
        <f t="shared" si="17"/>
        <v>705219519860.09998</v>
      </c>
      <c r="Q49" s="181">
        <f t="shared" ref="Q49:Q80" si="58">P49/$P$10</f>
        <v>235073173.28669998</v>
      </c>
      <c r="R49" s="167">
        <f t="shared" si="20"/>
        <v>16</v>
      </c>
      <c r="S49" s="182">
        <f t="shared" si="21"/>
        <v>0.02</v>
      </c>
      <c r="T49" s="183">
        <f t="shared" si="22"/>
        <v>-130</v>
      </c>
      <c r="U49" s="184">
        <f t="shared" si="23"/>
        <v>-0.15</v>
      </c>
      <c r="V49" s="166"/>
      <c r="W49" s="185">
        <f t="shared" ref="W49:W80" si="59">ROUND(K49*$P$8,2)</f>
        <v>947997477574.33997</v>
      </c>
      <c r="X49" s="186">
        <f t="shared" ref="X49:X80" si="60">ROUND(P49+W49,2)</f>
        <v>1653216997434.4399</v>
      </c>
      <c r="Y49" s="187">
        <f t="shared" ref="Y49:Y80" si="61">IF(P49&gt;0,ROUND(W49/P49,2),0)</f>
        <v>1.34</v>
      </c>
      <c r="Z49" s="187">
        <f t="shared" ref="Z49:Z80" si="62">IF($P$10&gt;0,ROUND(W49/$P$10,2),0)</f>
        <v>315999159.19</v>
      </c>
      <c r="AA49" s="166"/>
      <c r="AB49" s="188">
        <f t="shared" ref="AB49:AB80" si="63">IF($P$10&gt;0,ROUND($P$10-X49,2),0)</f>
        <v>-1653216994434.4399</v>
      </c>
      <c r="AC49" s="187">
        <f t="shared" ref="AC49:AC80" si="64">IF($P$10&gt;0,ROUND(X49/$P$10,2),0)</f>
        <v>551072332.48000002</v>
      </c>
      <c r="AD49" s="189">
        <f t="shared" ref="AD49:AD80" si="65">IF(AND(AB49&gt;0,$P$4&gt;0),($P$10-P49-W49*$P$9)/O49,0)</f>
        <v>0</v>
      </c>
      <c r="AE49" s="189">
        <f t="shared" ref="AE49:AE80" si="66">IF(AD49&gt;0,AD49+G49,0)</f>
        <v>0</v>
      </c>
      <c r="AF49" s="190">
        <v>33</v>
      </c>
      <c r="AH49" s="10" t="b">
        <f>$K$10&gt;=$K$7</f>
        <v>0</v>
      </c>
      <c r="AI49" s="10" t="b">
        <f>$C$8&gt;=-45</f>
        <v>1</v>
      </c>
      <c r="AJ49" s="10" t="b">
        <f>$C$8&gt;=-25</f>
        <v>1</v>
      </c>
      <c r="AK49" s="10" t="b">
        <f>$K$8&gt;=0</f>
        <v>1</v>
      </c>
    </row>
    <row r="50" spans="1:37" s="10" customFormat="1" ht="15" customHeight="1" x14ac:dyDescent="0.2">
      <c r="A50" s="173">
        <v>34</v>
      </c>
      <c r="B50" s="114">
        <f t="shared" ref="B50:B81" si="67">IF(AND($A50&gt;=C$13,C$13&gt;0),0,IF(AND($A50&gt;=C$10,C$10&gt;0),C$11,IF(AND($A50&gt;=C$7,C$7&gt;0),C$8,0)))</f>
        <v>-7</v>
      </c>
      <c r="C50" s="174">
        <f t="shared" ref="C50:C81" si="68">IF(AND($A50&gt;=C$13,C$13&gt;0),C$14,C49+B50)</f>
        <v>-153</v>
      </c>
      <c r="D50" s="166"/>
      <c r="E50" s="114">
        <f t="shared" si="52"/>
        <v>0</v>
      </c>
      <c r="F50" s="175">
        <f t="shared" ref="F50:G50" si="69">F49+E50</f>
        <v>27</v>
      </c>
      <c r="G50" s="176">
        <f t="shared" si="69"/>
        <v>891</v>
      </c>
      <c r="H50" s="166"/>
      <c r="I50" s="115">
        <f t="shared" si="54"/>
        <v>2.75</v>
      </c>
      <c r="J50" s="177">
        <f t="shared" si="55"/>
        <v>7681225923.9680004</v>
      </c>
      <c r="K50" s="178">
        <f t="shared" si="19"/>
        <v>12107811082.610001</v>
      </c>
      <c r="L50" s="166"/>
      <c r="M50" s="179">
        <f t="shared" si="56"/>
        <v>-18524950956393.301</v>
      </c>
      <c r="N50" s="227">
        <f t="shared" si="16"/>
        <v>-6174983652.1311007</v>
      </c>
      <c r="O50" s="179">
        <f t="shared" si="57"/>
        <v>121078110826.10001</v>
      </c>
      <c r="P50" s="180">
        <f t="shared" ref="P50:P81" si="70">ROUND((ROUND(K49,2)*(G50-G49)*$P$4+P49+J50*$P$6),2)</f>
        <v>1900397512692.8999</v>
      </c>
      <c r="Q50" s="181">
        <f t="shared" si="58"/>
        <v>633465837.56429994</v>
      </c>
      <c r="R50" s="167">
        <f t="shared" si="20"/>
        <v>16</v>
      </c>
      <c r="S50" s="182">
        <f t="shared" si="21"/>
        <v>0.02</v>
      </c>
      <c r="T50" s="183">
        <f t="shared" si="22"/>
        <v>-137</v>
      </c>
      <c r="U50" s="184">
        <f t="shared" si="23"/>
        <v>-0.15</v>
      </c>
      <c r="V50" s="166"/>
      <c r="W50" s="185">
        <f t="shared" si="59"/>
        <v>2593008821451.7598</v>
      </c>
      <c r="X50" s="186">
        <f t="shared" si="60"/>
        <v>4493406334144.6602</v>
      </c>
      <c r="Y50" s="187">
        <f t="shared" si="61"/>
        <v>1.36</v>
      </c>
      <c r="Z50" s="187">
        <f t="shared" si="62"/>
        <v>864336273.82000005</v>
      </c>
      <c r="AA50" s="166"/>
      <c r="AB50" s="188">
        <f t="shared" si="63"/>
        <v>-4493406331144.6602</v>
      </c>
      <c r="AC50" s="187">
        <f t="shared" si="64"/>
        <v>1497802111.3800001</v>
      </c>
      <c r="AD50" s="189">
        <f t="shared" si="65"/>
        <v>0</v>
      </c>
      <c r="AE50" s="189">
        <f t="shared" si="66"/>
        <v>0</v>
      </c>
      <c r="AF50" s="190">
        <v>34</v>
      </c>
      <c r="AH50" s="10" t="b">
        <f>$K$10&gt;=0</f>
        <v>1</v>
      </c>
      <c r="AI50" s="10" t="b">
        <f>$K$10&lt;=40</f>
        <v>1</v>
      </c>
      <c r="AJ50" s="10" t="b">
        <f>$G$10&lt;=40</f>
        <v>1</v>
      </c>
      <c r="AK50" s="10">
        <f>{32767;32767;0.001;0.01;FALSE;FALSE;TRUE;1;1;1;0.001;TRUE}</f>
        <v>32767</v>
      </c>
    </row>
    <row r="51" spans="1:37" s="10" customFormat="1" ht="15" customHeight="1" x14ac:dyDescent="0.2">
      <c r="A51" s="173">
        <v>35</v>
      </c>
      <c r="B51" s="116">
        <f t="shared" si="67"/>
        <v>-7</v>
      </c>
      <c r="C51" s="191">
        <f t="shared" si="68"/>
        <v>-160</v>
      </c>
      <c r="D51" s="192"/>
      <c r="E51" s="116">
        <f t="shared" si="52"/>
        <v>0</v>
      </c>
      <c r="F51" s="191">
        <f t="shared" ref="F51:G51" si="71">F50+E51</f>
        <v>27</v>
      </c>
      <c r="G51" s="191">
        <f t="shared" si="71"/>
        <v>918</v>
      </c>
      <c r="H51" s="192"/>
      <c r="I51" s="117">
        <f t="shared" si="54"/>
        <v>2.7749999999999999</v>
      </c>
      <c r="J51" s="193">
        <f t="shared" si="55"/>
        <v>21315401939.011002</v>
      </c>
      <c r="K51" s="193">
        <f t="shared" si="19"/>
        <v>33423213021.619999</v>
      </c>
      <c r="L51" s="194"/>
      <c r="M51" s="195">
        <f t="shared" si="56"/>
        <v>-53477140834592</v>
      </c>
      <c r="N51" s="228">
        <f t="shared" si="16"/>
        <v>-17825713611.530666</v>
      </c>
      <c r="O51" s="195">
        <f t="shared" si="57"/>
        <v>334232130216.20001</v>
      </c>
      <c r="P51" s="196">
        <f t="shared" si="70"/>
        <v>5169506504997.5996</v>
      </c>
      <c r="Q51" s="197">
        <f t="shared" si="58"/>
        <v>1723168834.9991999</v>
      </c>
      <c r="R51" s="198">
        <f t="shared" si="20"/>
        <v>15</v>
      </c>
      <c r="S51" s="199">
        <f t="shared" si="21"/>
        <v>0.02</v>
      </c>
      <c r="T51" s="200">
        <f t="shared" si="22"/>
        <v>-145</v>
      </c>
      <c r="U51" s="199">
        <f t="shared" si="23"/>
        <v>-0.16</v>
      </c>
      <c r="V51" s="201"/>
      <c r="W51" s="202">
        <f t="shared" si="59"/>
        <v>7157915300710.1396</v>
      </c>
      <c r="X51" s="203">
        <f t="shared" si="60"/>
        <v>12327421805707.699</v>
      </c>
      <c r="Y51" s="204">
        <f t="shared" si="61"/>
        <v>1.38</v>
      </c>
      <c r="Z51" s="204">
        <f t="shared" si="62"/>
        <v>2385971766.9000001</v>
      </c>
      <c r="AA51" s="205"/>
      <c r="AB51" s="206">
        <f t="shared" si="63"/>
        <v>-12327421802707.699</v>
      </c>
      <c r="AC51" s="204">
        <f t="shared" si="64"/>
        <v>4109140601.9000001</v>
      </c>
      <c r="AD51" s="207">
        <f t="shared" si="65"/>
        <v>0</v>
      </c>
      <c r="AE51" s="207">
        <f t="shared" si="66"/>
        <v>0</v>
      </c>
      <c r="AF51" s="190">
        <v>35</v>
      </c>
      <c r="AH51" s="10" t="b">
        <f>$K$11&lt;=3</f>
        <v>1</v>
      </c>
      <c r="AI51" s="10" t="b">
        <f>$K$10=INT($K$10)</f>
        <v>1</v>
      </c>
      <c r="AJ51" s="10" t="b">
        <f>$G$10=INT($G$10)</f>
        <v>1</v>
      </c>
      <c r="AK51" s="10">
        <f>{0;0;3;100;0;FALSE;TRUE;0.075;0;0;FALSE;600}</f>
        <v>0</v>
      </c>
    </row>
    <row r="52" spans="1:37" s="10" customFormat="1" ht="15" customHeight="1" x14ac:dyDescent="0.2">
      <c r="A52" s="173">
        <v>36</v>
      </c>
      <c r="B52" s="114">
        <f t="shared" si="67"/>
        <v>-7</v>
      </c>
      <c r="C52" s="174">
        <f t="shared" si="68"/>
        <v>-167</v>
      </c>
      <c r="D52" s="166"/>
      <c r="E52" s="114">
        <f t="shared" si="52"/>
        <v>0</v>
      </c>
      <c r="F52" s="175">
        <f t="shared" ref="F52:G52" si="72">F51+E52</f>
        <v>27</v>
      </c>
      <c r="G52" s="176">
        <f t="shared" si="72"/>
        <v>945</v>
      </c>
      <c r="H52" s="166"/>
      <c r="I52" s="115">
        <f t="shared" si="54"/>
        <v>2.8</v>
      </c>
      <c r="J52" s="177">
        <f t="shared" si="55"/>
        <v>59683125429.231003</v>
      </c>
      <c r="K52" s="178">
        <f t="shared" si="19"/>
        <v>93106338450.850006</v>
      </c>
      <c r="L52" s="166"/>
      <c r="M52" s="179">
        <f t="shared" si="56"/>
        <v>-155487585212919</v>
      </c>
      <c r="N52" s="227">
        <f t="shared" si="16"/>
        <v>-51829195070.973</v>
      </c>
      <c r="O52" s="179">
        <f t="shared" si="57"/>
        <v>931063384508.5</v>
      </c>
      <c r="P52" s="180">
        <f t="shared" si="70"/>
        <v>14193774020835</v>
      </c>
      <c r="Q52" s="181">
        <f t="shared" si="58"/>
        <v>4731258006.9449997</v>
      </c>
      <c r="R52" s="167">
        <f t="shared" si="20"/>
        <v>15</v>
      </c>
      <c r="S52" s="182">
        <f t="shared" si="21"/>
        <v>0.02</v>
      </c>
      <c r="T52" s="183">
        <f t="shared" si="22"/>
        <v>-152</v>
      </c>
      <c r="U52" s="184">
        <f t="shared" si="23"/>
        <v>-0.16</v>
      </c>
      <c r="V52" s="166"/>
      <c r="W52" s="185">
        <f t="shared" si="59"/>
        <v>19939653442634</v>
      </c>
      <c r="X52" s="186">
        <f t="shared" si="60"/>
        <v>34133427463469</v>
      </c>
      <c r="Y52" s="187">
        <f t="shared" si="61"/>
        <v>1.4</v>
      </c>
      <c r="Z52" s="187">
        <f t="shared" si="62"/>
        <v>6646551147.54</v>
      </c>
      <c r="AA52" s="166"/>
      <c r="AB52" s="188">
        <f t="shared" si="63"/>
        <v>-34133427460469</v>
      </c>
      <c r="AC52" s="187">
        <f t="shared" si="64"/>
        <v>11377809154.49</v>
      </c>
      <c r="AD52" s="189">
        <f t="shared" si="65"/>
        <v>0</v>
      </c>
      <c r="AE52" s="189">
        <f t="shared" si="66"/>
        <v>0</v>
      </c>
      <c r="AF52" s="190">
        <v>36</v>
      </c>
      <c r="AH52" s="10" t="b">
        <f>$K$11&gt;=3</f>
        <v>0</v>
      </c>
      <c r="AI52" s="10" t="b">
        <f>$K$10&gt;=$K$7</f>
        <v>0</v>
      </c>
      <c r="AJ52" s="10" t="b">
        <f>$G$10&gt;=$G$7</f>
        <v>1</v>
      </c>
    </row>
    <row r="53" spans="1:37" s="10" customFormat="1" ht="15" customHeight="1" x14ac:dyDescent="0.2">
      <c r="A53" s="173">
        <v>37</v>
      </c>
      <c r="B53" s="114">
        <f t="shared" si="67"/>
        <v>-7</v>
      </c>
      <c r="C53" s="174">
        <f t="shared" si="68"/>
        <v>-174</v>
      </c>
      <c r="D53" s="166"/>
      <c r="E53" s="114">
        <f t="shared" si="52"/>
        <v>0</v>
      </c>
      <c r="F53" s="175">
        <f t="shared" ref="F53:G53" si="73">F52+E53</f>
        <v>27</v>
      </c>
      <c r="G53" s="176">
        <f t="shared" si="73"/>
        <v>972</v>
      </c>
      <c r="H53" s="166"/>
      <c r="I53" s="115">
        <f t="shared" si="54"/>
        <v>2.8250000000000002</v>
      </c>
      <c r="J53" s="177">
        <f t="shared" si="55"/>
        <v>168604829337.578</v>
      </c>
      <c r="K53" s="178">
        <f t="shared" si="19"/>
        <v>261711167788.42999</v>
      </c>
      <c r="L53" s="166"/>
      <c r="M53" s="179">
        <f t="shared" si="56"/>
        <v>-455377431951868</v>
      </c>
      <c r="N53" s="227">
        <f t="shared" si="16"/>
        <v>-151792477317.28934</v>
      </c>
      <c r="O53" s="179">
        <f t="shared" si="57"/>
        <v>2617111677884.2998</v>
      </c>
      <c r="P53" s="180">
        <f t="shared" si="70"/>
        <v>39332485402564.5</v>
      </c>
      <c r="Q53" s="181">
        <f t="shared" si="58"/>
        <v>13110828467.5215</v>
      </c>
      <c r="R53" s="167">
        <f t="shared" si="20"/>
        <v>15</v>
      </c>
      <c r="S53" s="182">
        <f t="shared" si="21"/>
        <v>0.02</v>
      </c>
      <c r="T53" s="183">
        <f t="shared" si="22"/>
        <v>-159</v>
      </c>
      <c r="U53" s="184">
        <f t="shared" si="23"/>
        <v>-0.16</v>
      </c>
      <c r="V53" s="166"/>
      <c r="W53" s="185">
        <f t="shared" si="59"/>
        <v>56048063693570.203</v>
      </c>
      <c r="X53" s="186">
        <f t="shared" si="60"/>
        <v>95380549096134.703</v>
      </c>
      <c r="Y53" s="187">
        <f t="shared" si="61"/>
        <v>1.42</v>
      </c>
      <c r="Z53" s="187">
        <f t="shared" si="62"/>
        <v>18682687897.860001</v>
      </c>
      <c r="AA53" s="166"/>
      <c r="AB53" s="188">
        <f t="shared" si="63"/>
        <v>-95380549093134.703</v>
      </c>
      <c r="AC53" s="187">
        <f t="shared" si="64"/>
        <v>31793516365.380001</v>
      </c>
      <c r="AD53" s="189">
        <f t="shared" si="65"/>
        <v>0</v>
      </c>
      <c r="AE53" s="189">
        <f t="shared" si="66"/>
        <v>0</v>
      </c>
      <c r="AF53" s="190">
        <v>37</v>
      </c>
      <c r="AH53" s="10" t="b">
        <f>$K$13&lt;=60</f>
        <v>1</v>
      </c>
      <c r="AI53" s="10" t="b">
        <f>$K$10&gt;=0</f>
        <v>1</v>
      </c>
      <c r="AJ53" s="10" t="b">
        <f>$G$10&gt;=0</f>
        <v>1</v>
      </c>
    </row>
    <row r="54" spans="1:37" s="10" customFormat="1" ht="15" customHeight="1" x14ac:dyDescent="0.2">
      <c r="A54" s="173">
        <v>38</v>
      </c>
      <c r="B54" s="114">
        <f t="shared" si="67"/>
        <v>-7</v>
      </c>
      <c r="C54" s="174">
        <f t="shared" si="68"/>
        <v>-181</v>
      </c>
      <c r="D54" s="166"/>
      <c r="E54" s="114">
        <f t="shared" si="52"/>
        <v>0</v>
      </c>
      <c r="F54" s="175">
        <f t="shared" ref="F54:G54" si="74">F53+E54</f>
        <v>27</v>
      </c>
      <c r="G54" s="176">
        <f t="shared" si="74"/>
        <v>999</v>
      </c>
      <c r="H54" s="166"/>
      <c r="I54" s="115">
        <f t="shared" si="54"/>
        <v>2.85</v>
      </c>
      <c r="J54" s="177">
        <f t="shared" si="55"/>
        <v>480523763612.09698</v>
      </c>
      <c r="K54" s="178">
        <f t="shared" si="19"/>
        <v>742234931400.53003</v>
      </c>
      <c r="L54" s="166"/>
      <c r="M54" s="179">
        <f t="shared" si="56"/>
        <v>-1343445225834960</v>
      </c>
      <c r="N54" s="227">
        <f t="shared" si="16"/>
        <v>-447815075278.32001</v>
      </c>
      <c r="O54" s="179">
        <f t="shared" si="57"/>
        <v>7422349314005.2998</v>
      </c>
      <c r="P54" s="180">
        <f t="shared" si="70"/>
        <v>109994500705441</v>
      </c>
      <c r="Q54" s="181">
        <f t="shared" si="58"/>
        <v>36664833568.480331</v>
      </c>
      <c r="R54" s="167">
        <f t="shared" si="20"/>
        <v>15</v>
      </c>
      <c r="S54" s="182">
        <f t="shared" si="21"/>
        <v>0.02</v>
      </c>
      <c r="T54" s="183">
        <f t="shared" si="22"/>
        <v>-166</v>
      </c>
      <c r="U54" s="184">
        <f t="shared" si="23"/>
        <v>-0.17</v>
      </c>
      <c r="V54" s="166"/>
      <c r="W54" s="185">
        <f t="shared" si="59"/>
        <v>158957032908737</v>
      </c>
      <c r="X54" s="186">
        <f t="shared" si="60"/>
        <v>268951533614178</v>
      </c>
      <c r="Y54" s="187">
        <f t="shared" si="61"/>
        <v>1.45</v>
      </c>
      <c r="Z54" s="187">
        <f t="shared" si="62"/>
        <v>52985677636.25</v>
      </c>
      <c r="AA54" s="166"/>
      <c r="AB54" s="188">
        <f t="shared" si="63"/>
        <v>-268951533611178</v>
      </c>
      <c r="AC54" s="187">
        <f t="shared" si="64"/>
        <v>89650511204.729996</v>
      </c>
      <c r="AD54" s="189">
        <f t="shared" si="65"/>
        <v>0</v>
      </c>
      <c r="AE54" s="189">
        <f t="shared" si="66"/>
        <v>0</v>
      </c>
      <c r="AF54" s="190">
        <v>38</v>
      </c>
      <c r="AH54" s="10" t="b">
        <f>$K$13=INT($K$13)</f>
        <v>1</v>
      </c>
      <c r="AI54" s="10" t="b">
        <f>$K$11&lt;=3</f>
        <v>1</v>
      </c>
      <c r="AJ54" s="10" t="b">
        <f>$G$11&lt;=50</f>
        <v>1</v>
      </c>
    </row>
    <row r="55" spans="1:37" s="10" customFormat="1" ht="15" customHeight="1" x14ac:dyDescent="0.2">
      <c r="A55" s="173">
        <v>39</v>
      </c>
      <c r="B55" s="114">
        <f t="shared" si="67"/>
        <v>-7</v>
      </c>
      <c r="C55" s="174">
        <f t="shared" si="68"/>
        <v>-188</v>
      </c>
      <c r="D55" s="166"/>
      <c r="E55" s="114">
        <f t="shared" si="52"/>
        <v>0</v>
      </c>
      <c r="F55" s="175">
        <f t="shared" ref="F55:G55" si="75">F54+E55</f>
        <v>27</v>
      </c>
      <c r="G55" s="176">
        <f t="shared" si="75"/>
        <v>1026</v>
      </c>
      <c r="H55" s="166"/>
      <c r="I55" s="115">
        <f t="shared" si="54"/>
        <v>2.875</v>
      </c>
      <c r="J55" s="177">
        <f t="shared" si="55"/>
        <v>1381505820384.78</v>
      </c>
      <c r="K55" s="178">
        <f t="shared" si="19"/>
        <v>2123740751785.3101</v>
      </c>
      <c r="L55" s="166"/>
      <c r="M55" s="179">
        <f t="shared" si="56"/>
        <v>-3992632613356380</v>
      </c>
      <c r="N55" s="227">
        <f t="shared" si="16"/>
        <v>-1330877537785.46</v>
      </c>
      <c r="O55" s="179">
        <f t="shared" si="57"/>
        <v>21237407517853.102</v>
      </c>
      <c r="P55" s="180">
        <f t="shared" si="70"/>
        <v>310397932183584</v>
      </c>
      <c r="Q55" s="181">
        <f t="shared" si="58"/>
        <v>103465977394.528</v>
      </c>
      <c r="R55" s="167">
        <f t="shared" si="20"/>
        <v>15</v>
      </c>
      <c r="S55" s="182">
        <f t="shared" si="21"/>
        <v>0.01</v>
      </c>
      <c r="T55" s="183">
        <f t="shared" si="22"/>
        <v>-173</v>
      </c>
      <c r="U55" s="184">
        <f t="shared" si="23"/>
        <v>-0.17</v>
      </c>
      <c r="V55" s="166"/>
      <c r="W55" s="185">
        <f t="shared" si="59"/>
        <v>454820319402342</v>
      </c>
      <c r="X55" s="186">
        <f t="shared" si="60"/>
        <v>765218251585926</v>
      </c>
      <c r="Y55" s="187">
        <f t="shared" si="61"/>
        <v>1.47</v>
      </c>
      <c r="Z55" s="187">
        <f t="shared" si="62"/>
        <v>151606773134.10999</v>
      </c>
      <c r="AA55" s="166"/>
      <c r="AB55" s="188">
        <f t="shared" si="63"/>
        <v>-765218251582926</v>
      </c>
      <c r="AC55" s="187">
        <f t="shared" si="64"/>
        <v>255072750528.64001</v>
      </c>
      <c r="AD55" s="189">
        <f t="shared" si="65"/>
        <v>0</v>
      </c>
      <c r="AE55" s="189">
        <f t="shared" si="66"/>
        <v>0</v>
      </c>
      <c r="AF55" s="190">
        <v>39</v>
      </c>
      <c r="AH55" s="10" t="b">
        <f>$K$13&gt;=$K$10</f>
        <v>1</v>
      </c>
      <c r="AI55" s="10" t="b">
        <f>$K$11&gt;=-2</f>
        <v>1</v>
      </c>
      <c r="AJ55" s="10" t="b">
        <f>$G$11=INT($G$11)</f>
        <v>1</v>
      </c>
    </row>
    <row r="56" spans="1:37" s="10" customFormat="1" ht="15" customHeight="1" x14ac:dyDescent="0.2">
      <c r="A56" s="173">
        <v>40</v>
      </c>
      <c r="B56" s="116">
        <f t="shared" si="67"/>
        <v>-7</v>
      </c>
      <c r="C56" s="191">
        <f t="shared" si="68"/>
        <v>-195</v>
      </c>
      <c r="D56" s="192"/>
      <c r="E56" s="116">
        <f t="shared" si="52"/>
        <v>0</v>
      </c>
      <c r="F56" s="191">
        <f t="shared" ref="F56:G56" si="76">F55+E56</f>
        <v>27</v>
      </c>
      <c r="G56" s="191">
        <f t="shared" si="76"/>
        <v>1053</v>
      </c>
      <c r="H56" s="192"/>
      <c r="I56" s="117">
        <f t="shared" si="54"/>
        <v>2.9</v>
      </c>
      <c r="J56" s="193">
        <f t="shared" si="55"/>
        <v>4006366879115.8599</v>
      </c>
      <c r="K56" s="193">
        <f t="shared" si="19"/>
        <v>6130107630901.1699</v>
      </c>
      <c r="L56" s="194"/>
      <c r="M56" s="195">
        <f t="shared" si="56"/>
        <v>-1.19537098802573E+16</v>
      </c>
      <c r="N56" s="228">
        <f t="shared" si="16"/>
        <v>-3984569960085.7666</v>
      </c>
      <c r="O56" s="195">
        <f t="shared" si="57"/>
        <v>61301076309011.703</v>
      </c>
      <c r="P56" s="196">
        <f t="shared" si="70"/>
        <v>883807935165618</v>
      </c>
      <c r="Q56" s="197">
        <f t="shared" si="58"/>
        <v>294602645055.20599</v>
      </c>
      <c r="R56" s="198">
        <f t="shared" si="20"/>
        <v>14</v>
      </c>
      <c r="S56" s="199">
        <f t="shared" si="21"/>
        <v>0.01</v>
      </c>
      <c r="T56" s="200">
        <f t="shared" si="22"/>
        <v>-181</v>
      </c>
      <c r="U56" s="199">
        <f t="shared" si="23"/>
        <v>-0.17</v>
      </c>
      <c r="V56" s="201"/>
      <c r="W56" s="202">
        <f t="shared" si="59"/>
        <v>1312823850233790</v>
      </c>
      <c r="X56" s="203">
        <f t="shared" si="60"/>
        <v>2196631785399410</v>
      </c>
      <c r="Y56" s="204">
        <f t="shared" si="61"/>
        <v>1.49</v>
      </c>
      <c r="Z56" s="204">
        <f t="shared" si="62"/>
        <v>437607950077.92999</v>
      </c>
      <c r="AA56" s="205"/>
      <c r="AB56" s="206">
        <f t="shared" si="63"/>
        <v>-2196631785396410</v>
      </c>
      <c r="AC56" s="204">
        <f t="shared" si="64"/>
        <v>732210595133.14001</v>
      </c>
      <c r="AD56" s="207">
        <f t="shared" si="65"/>
        <v>0</v>
      </c>
      <c r="AE56" s="207">
        <f t="shared" si="66"/>
        <v>0</v>
      </c>
      <c r="AF56" s="190">
        <v>40</v>
      </c>
      <c r="AH56" s="10" t="b">
        <f>$K$13&gt;=0</f>
        <v>1</v>
      </c>
      <c r="AI56" s="10" t="b">
        <f>$K$13&lt;=60</f>
        <v>1</v>
      </c>
      <c r="AJ56" s="10" t="b">
        <f>$G$11&gt;=-25</f>
        <v>1</v>
      </c>
    </row>
    <row r="57" spans="1:37" s="10" customFormat="1" ht="15" customHeight="1" x14ac:dyDescent="0.2">
      <c r="A57" s="173">
        <v>41</v>
      </c>
      <c r="B57" s="114">
        <f t="shared" si="67"/>
        <v>-7</v>
      </c>
      <c r="C57" s="174">
        <f t="shared" si="68"/>
        <v>-202</v>
      </c>
      <c r="D57" s="166"/>
      <c r="E57" s="114">
        <f t="shared" si="52"/>
        <v>0</v>
      </c>
      <c r="F57" s="175">
        <f t="shared" ref="F57:G57" si="77">F56+E57</f>
        <v>27</v>
      </c>
      <c r="G57" s="176">
        <f t="shared" si="77"/>
        <v>1080</v>
      </c>
      <c r="H57" s="166"/>
      <c r="I57" s="115">
        <f t="shared" si="54"/>
        <v>2.9249999999999998</v>
      </c>
      <c r="J57" s="177">
        <f t="shared" si="55"/>
        <v>11718623121413.9</v>
      </c>
      <c r="K57" s="178">
        <f t="shared" si="19"/>
        <v>17848730752315.07</v>
      </c>
      <c r="L57" s="166"/>
      <c r="M57" s="179">
        <f t="shared" si="56"/>
        <v>-3.6054436119676496E+16</v>
      </c>
      <c r="N57" s="227">
        <f t="shared" si="16"/>
        <v>-12018145373225.498</v>
      </c>
      <c r="O57" s="179">
        <f t="shared" si="57"/>
        <v>178487307523151</v>
      </c>
      <c r="P57" s="180">
        <f t="shared" si="70"/>
        <v>2538936995508930</v>
      </c>
      <c r="Q57" s="181">
        <f t="shared" si="58"/>
        <v>846312331836.31006</v>
      </c>
      <c r="R57" s="167">
        <f t="shared" si="20"/>
        <v>14</v>
      </c>
      <c r="S57" s="182">
        <f t="shared" si="21"/>
        <v>0.01</v>
      </c>
      <c r="T57" s="183">
        <f t="shared" si="22"/>
        <v>-188</v>
      </c>
      <c r="U57" s="184">
        <f t="shared" si="23"/>
        <v>-0.17</v>
      </c>
      <c r="V57" s="166"/>
      <c r="W57" s="185">
        <f t="shared" si="59"/>
        <v>3822484177915800</v>
      </c>
      <c r="X57" s="186">
        <f t="shared" si="60"/>
        <v>6361421173424730</v>
      </c>
      <c r="Y57" s="187">
        <f t="shared" si="61"/>
        <v>1.51</v>
      </c>
      <c r="Z57" s="187">
        <f t="shared" si="62"/>
        <v>1274161392638.6001</v>
      </c>
      <c r="AA57" s="166"/>
      <c r="AB57" s="188">
        <f t="shared" si="63"/>
        <v>-6361421173421730</v>
      </c>
      <c r="AC57" s="187">
        <f t="shared" si="64"/>
        <v>2120473724474.9099</v>
      </c>
      <c r="AD57" s="189">
        <f t="shared" si="65"/>
        <v>0</v>
      </c>
      <c r="AE57" s="189">
        <f t="shared" si="66"/>
        <v>0</v>
      </c>
      <c r="AF57" s="190">
        <v>41</v>
      </c>
      <c r="AH57" s="10" t="b">
        <f>$K$14&lt;=100</f>
        <v>1</v>
      </c>
      <c r="AI57" s="10" t="b">
        <f>$K$13=INT($K$13)</f>
        <v>1</v>
      </c>
      <c r="AJ57" s="10" t="b">
        <f>$G$13&lt;=60</f>
        <v>1</v>
      </c>
    </row>
    <row r="58" spans="1:37" s="10" customFormat="1" ht="15" customHeight="1" x14ac:dyDescent="0.2">
      <c r="A58" s="173">
        <v>42</v>
      </c>
      <c r="B58" s="114">
        <f t="shared" si="67"/>
        <v>-7</v>
      </c>
      <c r="C58" s="174">
        <f t="shared" si="68"/>
        <v>-209</v>
      </c>
      <c r="D58" s="166"/>
      <c r="E58" s="114">
        <f t="shared" si="52"/>
        <v>0</v>
      </c>
      <c r="F58" s="175">
        <f t="shared" ref="F58:G58" si="78">F57+E58</f>
        <v>27</v>
      </c>
      <c r="G58" s="176">
        <f t="shared" si="78"/>
        <v>1107</v>
      </c>
      <c r="H58" s="166"/>
      <c r="I58" s="115">
        <f t="shared" si="54"/>
        <v>2.95</v>
      </c>
      <c r="J58" s="177">
        <f t="shared" si="55"/>
        <v>34569938208171</v>
      </c>
      <c r="K58" s="178">
        <f t="shared" si="19"/>
        <v>52418668960486.07</v>
      </c>
      <c r="L58" s="166"/>
      <c r="M58" s="179">
        <f t="shared" si="56"/>
        <v>-1.09555018127416E+17</v>
      </c>
      <c r="N58" s="227">
        <f t="shared" si="16"/>
        <v>-36518339375805.336</v>
      </c>
      <c r="O58" s="179">
        <f t="shared" si="57"/>
        <v>524186689604861</v>
      </c>
      <c r="P58" s="180">
        <f t="shared" si="70"/>
        <v>7358094298634010</v>
      </c>
      <c r="Q58" s="181">
        <f t="shared" si="58"/>
        <v>2452698099544.6699</v>
      </c>
      <c r="R58" s="167">
        <f t="shared" si="20"/>
        <v>14</v>
      </c>
      <c r="S58" s="182">
        <f t="shared" si="21"/>
        <v>0.01</v>
      </c>
      <c r="T58" s="183">
        <f t="shared" si="22"/>
        <v>-195</v>
      </c>
      <c r="U58" s="184">
        <f t="shared" si="23"/>
        <v>-0.18</v>
      </c>
      <c r="V58" s="166"/>
      <c r="W58" s="185">
        <f t="shared" si="59"/>
        <v>1.12259821445777E+16</v>
      </c>
      <c r="X58" s="186">
        <f t="shared" si="60"/>
        <v>1.85840764432117E+16</v>
      </c>
      <c r="Y58" s="187">
        <f t="shared" si="61"/>
        <v>1.53</v>
      </c>
      <c r="Z58" s="187">
        <f t="shared" si="62"/>
        <v>3741994048192.5698</v>
      </c>
      <c r="AA58" s="166"/>
      <c r="AB58" s="188">
        <f t="shared" si="63"/>
        <v>-1.85840764432087E+16</v>
      </c>
      <c r="AC58" s="187">
        <f t="shared" si="64"/>
        <v>6194692147737.2305</v>
      </c>
      <c r="AD58" s="189">
        <f t="shared" si="65"/>
        <v>0</v>
      </c>
      <c r="AE58" s="189">
        <f t="shared" si="66"/>
        <v>0</v>
      </c>
      <c r="AF58" s="190">
        <v>42</v>
      </c>
      <c r="AH58" s="10" t="b">
        <f>$K$14&gt;=0</f>
        <v>1</v>
      </c>
      <c r="AI58" s="10" t="b">
        <f>$K$13&gt;=$K$10</f>
        <v>1</v>
      </c>
      <c r="AJ58" s="10" t="b">
        <f>$G$13=INT($G$13)</f>
        <v>1</v>
      </c>
    </row>
    <row r="59" spans="1:37" s="10" customFormat="1" ht="15" customHeight="1" x14ac:dyDescent="0.2">
      <c r="A59" s="173">
        <v>43</v>
      </c>
      <c r="B59" s="114">
        <f t="shared" si="67"/>
        <v>-7</v>
      </c>
      <c r="C59" s="174">
        <f t="shared" si="68"/>
        <v>-216</v>
      </c>
      <c r="D59" s="166"/>
      <c r="E59" s="114">
        <f t="shared" si="52"/>
        <v>0</v>
      </c>
      <c r="F59" s="175">
        <f t="shared" ref="F59:G59" si="79">F58+E59</f>
        <v>27</v>
      </c>
      <c r="G59" s="176">
        <f t="shared" si="79"/>
        <v>1134</v>
      </c>
      <c r="H59" s="166"/>
      <c r="I59" s="115">
        <f t="shared" si="54"/>
        <v>2.9750000000000001</v>
      </c>
      <c r="J59" s="177">
        <f t="shared" si="55"/>
        <v>102845566169309</v>
      </c>
      <c r="K59" s="178">
        <f t="shared" si="19"/>
        <v>155264235129795.06</v>
      </c>
      <c r="L59" s="166"/>
      <c r="M59" s="179">
        <f t="shared" si="56"/>
        <v>-3.3537074788035699E+17</v>
      </c>
      <c r="N59" s="227">
        <f t="shared" si="16"/>
        <v>-111790249293452.33</v>
      </c>
      <c r="O59" s="179">
        <f t="shared" si="57"/>
        <v>1552642351297950</v>
      </c>
      <c r="P59" s="180">
        <f t="shared" si="70"/>
        <v>2.15111349179653E+16</v>
      </c>
      <c r="Q59" s="181">
        <f t="shared" si="58"/>
        <v>7170378305988.4336</v>
      </c>
      <c r="R59" s="167">
        <f t="shared" si="20"/>
        <v>14</v>
      </c>
      <c r="S59" s="182">
        <f t="shared" si="21"/>
        <v>0.01</v>
      </c>
      <c r="T59" s="183">
        <f t="shared" si="22"/>
        <v>-202</v>
      </c>
      <c r="U59" s="184">
        <f t="shared" si="23"/>
        <v>-0.18</v>
      </c>
      <c r="V59" s="166"/>
      <c r="W59" s="185">
        <f t="shared" si="59"/>
        <v>3.32513885953969E+16</v>
      </c>
      <c r="X59" s="186">
        <f t="shared" si="60"/>
        <v>5.47625235133622E+16</v>
      </c>
      <c r="Y59" s="187">
        <f t="shared" si="61"/>
        <v>1.55</v>
      </c>
      <c r="Z59" s="187">
        <f t="shared" si="62"/>
        <v>11083796198465.6</v>
      </c>
      <c r="AA59" s="166"/>
      <c r="AB59" s="188">
        <f t="shared" si="63"/>
        <v>-5.47625235133592E+16</v>
      </c>
      <c r="AC59" s="187">
        <f t="shared" si="64"/>
        <v>18254174504454.102</v>
      </c>
      <c r="AD59" s="189">
        <f t="shared" si="65"/>
        <v>0</v>
      </c>
      <c r="AE59" s="189">
        <f t="shared" si="66"/>
        <v>0</v>
      </c>
      <c r="AF59" s="190">
        <v>43</v>
      </c>
      <c r="AH59" s="10" t="b">
        <f>$K$4&lt;=3</f>
        <v>1</v>
      </c>
      <c r="AI59" s="10" t="b">
        <f>$K$13&gt;=0</f>
        <v>1</v>
      </c>
      <c r="AJ59" s="10" t="b">
        <f>$G$13&gt;=0</f>
        <v>1</v>
      </c>
    </row>
    <row r="60" spans="1:37" s="10" customFormat="1" ht="15" customHeight="1" x14ac:dyDescent="0.2">
      <c r="A60" s="173">
        <v>44</v>
      </c>
      <c r="B60" s="114">
        <f t="shared" si="67"/>
        <v>-7</v>
      </c>
      <c r="C60" s="174">
        <f t="shared" si="68"/>
        <v>-223</v>
      </c>
      <c r="D60" s="166"/>
      <c r="E60" s="114">
        <f t="shared" si="52"/>
        <v>0</v>
      </c>
      <c r="F60" s="175">
        <f t="shared" ref="F60:G60" si="80">F59+E60</f>
        <v>27</v>
      </c>
      <c r="G60" s="176">
        <f t="shared" si="80"/>
        <v>1161</v>
      </c>
      <c r="H60" s="166"/>
      <c r="I60" s="115">
        <f t="shared" si="54"/>
        <v>3</v>
      </c>
      <c r="J60" s="177">
        <f t="shared" si="55"/>
        <v>308536698507927</v>
      </c>
      <c r="K60" s="178">
        <f t="shared" si="19"/>
        <v>463800933637722.06</v>
      </c>
      <c r="L60" s="166"/>
      <c r="M60" s="179">
        <f t="shared" si="56"/>
        <v>-1.0342760820121201E+18</v>
      </c>
      <c r="N60" s="227">
        <f t="shared" si="16"/>
        <v>-344758694004040</v>
      </c>
      <c r="O60" s="179">
        <f t="shared" si="57"/>
        <v>4638009336377220</v>
      </c>
      <c r="P60" s="180">
        <f t="shared" si="70"/>
        <v>6.343247840301E+16</v>
      </c>
      <c r="Q60" s="181">
        <f t="shared" si="58"/>
        <v>21144159467670</v>
      </c>
      <c r="R60" s="167">
        <f t="shared" si="20"/>
        <v>14</v>
      </c>
      <c r="S60" s="182">
        <f t="shared" si="21"/>
        <v>0.01</v>
      </c>
      <c r="T60" s="183">
        <f t="shared" si="22"/>
        <v>-209</v>
      </c>
      <c r="U60" s="184">
        <f t="shared" si="23"/>
        <v>-0.18</v>
      </c>
      <c r="V60" s="166"/>
      <c r="W60" s="185">
        <f t="shared" si="59"/>
        <v>9.9327607947854592E+16</v>
      </c>
      <c r="X60" s="186">
        <f t="shared" si="60"/>
        <v>1.6276008635086499E+17</v>
      </c>
      <c r="Y60" s="187">
        <f t="shared" si="61"/>
        <v>1.57</v>
      </c>
      <c r="Z60" s="187">
        <f t="shared" si="62"/>
        <v>33109202649284.898</v>
      </c>
      <c r="AA60" s="166"/>
      <c r="AB60" s="188">
        <f t="shared" si="63"/>
        <v>-1.6276008635086202E+17</v>
      </c>
      <c r="AC60" s="187">
        <f t="shared" si="64"/>
        <v>54253362116955</v>
      </c>
      <c r="AD60" s="189">
        <f t="shared" si="65"/>
        <v>0</v>
      </c>
      <c r="AE60" s="189">
        <f t="shared" si="66"/>
        <v>0</v>
      </c>
      <c r="AF60" s="190">
        <v>44</v>
      </c>
      <c r="AH60" s="10" t="b">
        <f>$K$4&gt;=0</f>
        <v>1</v>
      </c>
      <c r="AI60" s="10" t="b">
        <f>$K$14&lt;=100</f>
        <v>1</v>
      </c>
      <c r="AJ60" s="10" t="b">
        <f>$G$3&lt;=100</f>
        <v>1</v>
      </c>
    </row>
    <row r="61" spans="1:37" s="10" customFormat="1" ht="15" customHeight="1" x14ac:dyDescent="0.2">
      <c r="A61" s="173">
        <v>45</v>
      </c>
      <c r="B61" s="116">
        <f t="shared" si="67"/>
        <v>-7</v>
      </c>
      <c r="C61" s="191">
        <f t="shared" si="68"/>
        <v>-230</v>
      </c>
      <c r="D61" s="192"/>
      <c r="E61" s="116">
        <f t="shared" si="52"/>
        <v>0</v>
      </c>
      <c r="F61" s="191">
        <f t="shared" ref="F61:G61" si="81">F60+E61</f>
        <v>27</v>
      </c>
      <c r="G61" s="191">
        <f t="shared" si="81"/>
        <v>1188</v>
      </c>
      <c r="H61" s="192"/>
      <c r="I61" s="117">
        <f t="shared" si="54"/>
        <v>3.0249999999999999</v>
      </c>
      <c r="J61" s="193">
        <f t="shared" si="55"/>
        <v>933323512986479</v>
      </c>
      <c r="K61" s="193">
        <f t="shared" si="19"/>
        <v>1397124446624201</v>
      </c>
      <c r="L61" s="194"/>
      <c r="M61" s="195">
        <f t="shared" si="56"/>
        <v>-3.2133862272356598E+18</v>
      </c>
      <c r="N61" s="228">
        <f t="shared" si="16"/>
        <v>-1071128742411886.6</v>
      </c>
      <c r="O61" s="195">
        <f t="shared" si="57"/>
        <v>1.3971244466242E+16</v>
      </c>
      <c r="P61" s="196">
        <f t="shared" si="70"/>
        <v>1.8865873048519501E+17</v>
      </c>
      <c r="Q61" s="197">
        <f t="shared" si="58"/>
        <v>62886243495065</v>
      </c>
      <c r="R61" s="198">
        <f t="shared" si="20"/>
        <v>14</v>
      </c>
      <c r="S61" s="199">
        <f t="shared" si="21"/>
        <v>0.01</v>
      </c>
      <c r="T61" s="200">
        <f t="shared" si="22"/>
        <v>-216</v>
      </c>
      <c r="U61" s="199">
        <f t="shared" si="23"/>
        <v>-0.18</v>
      </c>
      <c r="V61" s="201"/>
      <c r="W61" s="202">
        <f t="shared" si="59"/>
        <v>2.9920817148903898E+17</v>
      </c>
      <c r="X61" s="203">
        <f t="shared" si="60"/>
        <v>4.8786690197423398E+17</v>
      </c>
      <c r="Y61" s="204">
        <f t="shared" si="61"/>
        <v>1.59</v>
      </c>
      <c r="Z61" s="204">
        <f t="shared" si="62"/>
        <v>99736057163013</v>
      </c>
      <c r="AA61" s="205"/>
      <c r="AB61" s="206">
        <f t="shared" si="63"/>
        <v>-4.8786690197423098E+17</v>
      </c>
      <c r="AC61" s="204">
        <f t="shared" si="64"/>
        <v>162622300658078</v>
      </c>
      <c r="AD61" s="207">
        <f t="shared" si="65"/>
        <v>0</v>
      </c>
      <c r="AE61" s="207">
        <f t="shared" si="66"/>
        <v>0</v>
      </c>
      <c r="AF61" s="190">
        <v>45</v>
      </c>
      <c r="AH61" s="10" t="b">
        <f>$K$5&lt;=15</f>
        <v>1</v>
      </c>
      <c r="AI61" s="10" t="b">
        <f>$K$14&gt;=0</f>
        <v>1</v>
      </c>
      <c r="AJ61" s="10" t="b">
        <f>$G$3=INT($G$3)</f>
        <v>1</v>
      </c>
    </row>
    <row r="62" spans="1:37" s="10" customFormat="1" ht="15" customHeight="1" x14ac:dyDescent="0.2">
      <c r="A62" s="173">
        <v>46</v>
      </c>
      <c r="B62" s="114">
        <f t="shared" si="67"/>
        <v>-7</v>
      </c>
      <c r="C62" s="174">
        <f t="shared" si="68"/>
        <v>-237</v>
      </c>
      <c r="D62" s="166"/>
      <c r="E62" s="114">
        <f t="shared" si="52"/>
        <v>0</v>
      </c>
      <c r="F62" s="175">
        <f t="shared" ref="F62:G62" si="82">F61+E62</f>
        <v>27</v>
      </c>
      <c r="G62" s="176">
        <f t="shared" si="82"/>
        <v>1215</v>
      </c>
      <c r="H62" s="166"/>
      <c r="I62" s="115">
        <f t="shared" si="54"/>
        <v>3.05</v>
      </c>
      <c r="J62" s="177">
        <f t="shared" si="55"/>
        <v>2846636714608760</v>
      </c>
      <c r="K62" s="178">
        <f t="shared" si="19"/>
        <v>4243761161232961</v>
      </c>
      <c r="L62" s="166"/>
      <c r="M62" s="179">
        <f t="shared" si="56"/>
        <v>-1.00577139521221E+19</v>
      </c>
      <c r="N62" s="227">
        <f t="shared" si="16"/>
        <v>-3352571317374033</v>
      </c>
      <c r="O62" s="179">
        <f t="shared" si="57"/>
        <v>4.24376116123296E+16</v>
      </c>
      <c r="P62" s="180">
        <f t="shared" si="70"/>
        <v>5.6588233107372902E+17</v>
      </c>
      <c r="Q62" s="181">
        <f t="shared" si="58"/>
        <v>188627443691243</v>
      </c>
      <c r="R62" s="167">
        <f t="shared" si="20"/>
        <v>13</v>
      </c>
      <c r="S62" s="182">
        <f t="shared" si="21"/>
        <v>0.01</v>
      </c>
      <c r="T62" s="183">
        <f t="shared" si="22"/>
        <v>-224</v>
      </c>
      <c r="U62" s="184">
        <f t="shared" si="23"/>
        <v>-0.18</v>
      </c>
      <c r="V62" s="166"/>
      <c r="W62" s="185">
        <f t="shared" si="59"/>
        <v>9.0884389028965094E+17</v>
      </c>
      <c r="X62" s="186">
        <f t="shared" si="60"/>
        <v>1.47472622136338E+18</v>
      </c>
      <c r="Y62" s="187">
        <f t="shared" si="61"/>
        <v>1.61</v>
      </c>
      <c r="Z62" s="187">
        <f t="shared" si="62"/>
        <v>302947963429884</v>
      </c>
      <c r="AA62" s="166"/>
      <c r="AB62" s="188">
        <f t="shared" si="63"/>
        <v>-1.47472622136338E+18</v>
      </c>
      <c r="AC62" s="187">
        <f t="shared" si="64"/>
        <v>491575407121127</v>
      </c>
      <c r="AD62" s="189">
        <f t="shared" si="65"/>
        <v>0</v>
      </c>
      <c r="AE62" s="189">
        <f t="shared" si="66"/>
        <v>0</v>
      </c>
      <c r="AF62" s="190">
        <v>46</v>
      </c>
      <c r="AH62" s="10" t="b">
        <f>$K$5=INT($K$5)</f>
        <v>1</v>
      </c>
      <c r="AI62" s="10" t="b">
        <f>$K$4&lt;=3</f>
        <v>1</v>
      </c>
      <c r="AJ62" s="10" t="b">
        <f>$G$3&gt;=4</f>
        <v>1</v>
      </c>
    </row>
    <row r="63" spans="1:37" s="10" customFormat="1" ht="15" customHeight="1" x14ac:dyDescent="0.2">
      <c r="A63" s="173">
        <v>47</v>
      </c>
      <c r="B63" s="114">
        <f t="shared" si="67"/>
        <v>-7</v>
      </c>
      <c r="C63" s="174">
        <f t="shared" si="68"/>
        <v>-244</v>
      </c>
      <c r="D63" s="166"/>
      <c r="E63" s="114">
        <f t="shared" si="52"/>
        <v>0</v>
      </c>
      <c r="F63" s="175">
        <f t="shared" ref="F63:G63" si="83">F62+E63</f>
        <v>27</v>
      </c>
      <c r="G63" s="176">
        <f t="shared" si="83"/>
        <v>1242</v>
      </c>
      <c r="H63" s="166"/>
      <c r="I63" s="115">
        <f t="shared" si="54"/>
        <v>3.0750000000000002</v>
      </c>
      <c r="J63" s="177">
        <f t="shared" si="55"/>
        <v>8753407897421940</v>
      </c>
      <c r="K63" s="178">
        <f t="shared" si="19"/>
        <v>1.29971690586549E+16</v>
      </c>
      <c r="L63" s="166"/>
      <c r="M63" s="179">
        <f t="shared" si="56"/>
        <v>-3.1713092503118E+19</v>
      </c>
      <c r="N63" s="227">
        <f t="shared" si="16"/>
        <v>-1.0571030834372666E+16</v>
      </c>
      <c r="O63" s="179">
        <f t="shared" si="57"/>
        <v>1.2997169058654899E+17</v>
      </c>
      <c r="P63" s="180">
        <f t="shared" si="70"/>
        <v>1.7116978446066299E+18</v>
      </c>
      <c r="Q63" s="181">
        <f t="shared" si="58"/>
        <v>570565948202210</v>
      </c>
      <c r="R63" s="167">
        <f t="shared" si="20"/>
        <v>13</v>
      </c>
      <c r="S63" s="182">
        <f t="shared" si="21"/>
        <v>0.01</v>
      </c>
      <c r="T63" s="183">
        <f t="shared" si="22"/>
        <v>-231</v>
      </c>
      <c r="U63" s="184">
        <f t="shared" si="23"/>
        <v>-0.19</v>
      </c>
      <c r="V63" s="166"/>
      <c r="W63" s="185">
        <f t="shared" si="59"/>
        <v>2.7834737256015299E+18</v>
      </c>
      <c r="X63" s="186">
        <f t="shared" si="60"/>
        <v>4.4951715702081597E+18</v>
      </c>
      <c r="Y63" s="187">
        <f t="shared" si="61"/>
        <v>1.63</v>
      </c>
      <c r="Z63" s="187">
        <f t="shared" si="62"/>
        <v>927824575200510</v>
      </c>
      <c r="AA63" s="166"/>
      <c r="AB63" s="188">
        <f t="shared" si="63"/>
        <v>-4.4951715702081597E+18</v>
      </c>
      <c r="AC63" s="187">
        <f t="shared" si="64"/>
        <v>1498390523402720</v>
      </c>
      <c r="AD63" s="189">
        <f t="shared" si="65"/>
        <v>0</v>
      </c>
      <c r="AE63" s="189">
        <f t="shared" si="66"/>
        <v>0</v>
      </c>
      <c r="AF63" s="190">
        <v>47</v>
      </c>
      <c r="AH63" s="10" t="b">
        <f>$K$5&gt;=2</f>
        <v>1</v>
      </c>
      <c r="AI63" s="10" t="b">
        <f>$K$4&gt;=0</f>
        <v>1</v>
      </c>
      <c r="AJ63" s="10" t="b">
        <f>$G$7&lt;=20</f>
        <v>1</v>
      </c>
    </row>
    <row r="64" spans="1:37" s="10" customFormat="1" ht="15" customHeight="1" x14ac:dyDescent="0.2">
      <c r="A64" s="173">
        <v>48</v>
      </c>
      <c r="B64" s="114">
        <f t="shared" si="67"/>
        <v>-7</v>
      </c>
      <c r="C64" s="174">
        <f t="shared" si="68"/>
        <v>-251</v>
      </c>
      <c r="D64" s="166"/>
      <c r="E64" s="114">
        <f t="shared" si="52"/>
        <v>0</v>
      </c>
      <c r="F64" s="175">
        <f t="shared" ref="F64:G64" si="84">F63+E64</f>
        <v>27</v>
      </c>
      <c r="G64" s="176">
        <f t="shared" si="84"/>
        <v>1269</v>
      </c>
      <c r="H64" s="166"/>
      <c r="I64" s="115">
        <f t="shared" si="54"/>
        <v>3.1</v>
      </c>
      <c r="J64" s="177">
        <f t="shared" si="55"/>
        <v>2.7135564482008E+16</v>
      </c>
      <c r="K64" s="178">
        <f t="shared" si="19"/>
        <v>4.0132733540662896E+16</v>
      </c>
      <c r="L64" s="166"/>
      <c r="M64" s="179">
        <f t="shared" si="56"/>
        <v>-1.00733161187064E+20</v>
      </c>
      <c r="N64" s="227">
        <f t="shared" si="16"/>
        <v>-3.3577720395688E+16</v>
      </c>
      <c r="O64" s="179">
        <f t="shared" si="57"/>
        <v>4.0132733540662899E+17</v>
      </c>
      <c r="P64" s="180">
        <f t="shared" si="70"/>
        <v>5.2209334904434504E+18</v>
      </c>
      <c r="Q64" s="181">
        <f t="shared" si="58"/>
        <v>1740311163481150</v>
      </c>
      <c r="R64" s="167">
        <f t="shared" si="20"/>
        <v>13</v>
      </c>
      <c r="S64" s="182">
        <f t="shared" si="21"/>
        <v>0.01</v>
      </c>
      <c r="T64" s="183">
        <f t="shared" si="22"/>
        <v>-238</v>
      </c>
      <c r="U64" s="184">
        <f t="shared" si="23"/>
        <v>-0.19</v>
      </c>
      <c r="V64" s="166"/>
      <c r="W64" s="185">
        <f t="shared" si="59"/>
        <v>8.5948262150683699E+18</v>
      </c>
      <c r="X64" s="186">
        <f t="shared" si="60"/>
        <v>1.3815759705511801E+19</v>
      </c>
      <c r="Y64" s="187">
        <f t="shared" si="61"/>
        <v>1.65</v>
      </c>
      <c r="Z64" s="187">
        <f t="shared" si="62"/>
        <v>2864942071689460</v>
      </c>
      <c r="AA64" s="166"/>
      <c r="AB64" s="188">
        <f t="shared" si="63"/>
        <v>-1.3815759705511801E+19</v>
      </c>
      <c r="AC64" s="187">
        <f t="shared" si="64"/>
        <v>4605253235170600</v>
      </c>
      <c r="AD64" s="189">
        <f t="shared" si="65"/>
        <v>0</v>
      </c>
      <c r="AE64" s="189">
        <f t="shared" si="66"/>
        <v>0</v>
      </c>
      <c r="AF64" s="190">
        <v>48</v>
      </c>
      <c r="AH64" s="10" t="b">
        <f>$K$7&lt;=20</f>
        <v>1</v>
      </c>
      <c r="AI64" s="10" t="b">
        <f>$K$5&lt;=15</f>
        <v>1</v>
      </c>
      <c r="AJ64" s="10" t="b">
        <f>$G$7=INT($G$7)</f>
        <v>1</v>
      </c>
    </row>
    <row r="65" spans="1:36" s="10" customFormat="1" ht="15" customHeight="1" x14ac:dyDescent="0.2">
      <c r="A65" s="173">
        <v>49</v>
      </c>
      <c r="B65" s="114">
        <f t="shared" si="67"/>
        <v>-7</v>
      </c>
      <c r="C65" s="174">
        <f t="shared" si="68"/>
        <v>-258</v>
      </c>
      <c r="D65" s="166"/>
      <c r="E65" s="114">
        <f t="shared" si="52"/>
        <v>0</v>
      </c>
      <c r="F65" s="175">
        <f t="shared" ref="F65:G65" si="85">F64+E65</f>
        <v>27</v>
      </c>
      <c r="G65" s="176">
        <f t="shared" si="85"/>
        <v>1296</v>
      </c>
      <c r="H65" s="166"/>
      <c r="I65" s="115">
        <f t="shared" si="54"/>
        <v>3.125</v>
      </c>
      <c r="J65" s="177">
        <f t="shared" si="55"/>
        <v>8.4798639006275008E+16</v>
      </c>
      <c r="K65" s="178">
        <f t="shared" si="19"/>
        <v>1.249313725469379E+17</v>
      </c>
      <c r="L65" s="166"/>
      <c r="M65" s="179">
        <f t="shared" si="56"/>
        <v>-3.2232294117110002E+20</v>
      </c>
      <c r="N65" s="227">
        <f t="shared" si="16"/>
        <v>-1.0744098039036667E+17</v>
      </c>
      <c r="O65" s="179">
        <f t="shared" si="57"/>
        <v>1.2493137254693801E+18</v>
      </c>
      <c r="P65" s="180">
        <f t="shared" si="70"/>
        <v>1.6056771546422399E+19</v>
      </c>
      <c r="Q65" s="181">
        <f t="shared" si="58"/>
        <v>5352257182140800</v>
      </c>
      <c r="R65" s="167">
        <f t="shared" si="20"/>
        <v>13</v>
      </c>
      <c r="S65" s="182">
        <f t="shared" si="21"/>
        <v>0.01</v>
      </c>
      <c r="T65" s="183">
        <f t="shared" si="22"/>
        <v>-245</v>
      </c>
      <c r="U65" s="184">
        <f t="shared" si="23"/>
        <v>-0.19</v>
      </c>
      <c r="V65" s="166"/>
      <c r="W65" s="185">
        <f t="shared" si="59"/>
        <v>2.6755302744652202E+19</v>
      </c>
      <c r="X65" s="186">
        <f t="shared" si="60"/>
        <v>4.2812074291074597E+19</v>
      </c>
      <c r="Y65" s="187">
        <f t="shared" si="61"/>
        <v>1.67</v>
      </c>
      <c r="Z65" s="187">
        <f t="shared" si="62"/>
        <v>8918434248217400</v>
      </c>
      <c r="AA65" s="166"/>
      <c r="AB65" s="188">
        <f t="shared" si="63"/>
        <v>-4.2812074291074597E+19</v>
      </c>
      <c r="AC65" s="187">
        <f t="shared" si="64"/>
        <v>1.42706914303582E+16</v>
      </c>
      <c r="AD65" s="189">
        <f t="shared" si="65"/>
        <v>0</v>
      </c>
      <c r="AE65" s="189">
        <f t="shared" si="66"/>
        <v>0</v>
      </c>
      <c r="AF65" s="190">
        <v>49</v>
      </c>
      <c r="AH65" s="10" t="b">
        <f>$K$7=INT($K$7)</f>
        <v>1</v>
      </c>
      <c r="AI65" s="10" t="b">
        <f>$K$5=INT($K$5)</f>
        <v>1</v>
      </c>
      <c r="AJ65" s="10" t="b">
        <f>$G$7&gt;=0</f>
        <v>1</v>
      </c>
    </row>
    <row r="66" spans="1:36" s="10" customFormat="1" ht="15" customHeight="1" x14ac:dyDescent="0.2">
      <c r="A66" s="173">
        <v>50</v>
      </c>
      <c r="B66" s="116">
        <f t="shared" si="67"/>
        <v>-7</v>
      </c>
      <c r="C66" s="191">
        <f t="shared" si="68"/>
        <v>-265</v>
      </c>
      <c r="D66" s="192"/>
      <c r="E66" s="116">
        <f t="shared" si="52"/>
        <v>0</v>
      </c>
      <c r="F66" s="191">
        <f t="shared" ref="F66:G66" si="86">F65+E66</f>
        <v>27</v>
      </c>
      <c r="G66" s="191">
        <f t="shared" si="86"/>
        <v>1323</v>
      </c>
      <c r="H66" s="192"/>
      <c r="I66" s="117">
        <f t="shared" si="54"/>
        <v>3.15</v>
      </c>
      <c r="J66" s="193">
        <f t="shared" si="55"/>
        <v>2.6711571286976602E+17</v>
      </c>
      <c r="K66" s="193">
        <f t="shared" si="19"/>
        <v>3.9204708541670394E+17</v>
      </c>
      <c r="L66" s="194"/>
      <c r="M66" s="195">
        <f t="shared" si="56"/>
        <v>-1.03892477635427E+21</v>
      </c>
      <c r="N66" s="228">
        <f t="shared" si="16"/>
        <v>-3.4630825878475667E+17</v>
      </c>
      <c r="O66" s="195">
        <f t="shared" si="57"/>
        <v>3.92047085416704E+18</v>
      </c>
      <c r="P66" s="196">
        <f t="shared" si="70"/>
        <v>4.97882421340957E+19</v>
      </c>
      <c r="Q66" s="197">
        <f t="shared" si="58"/>
        <v>1.6596080711365234E+16</v>
      </c>
      <c r="R66" s="198">
        <f t="shared" si="20"/>
        <v>13</v>
      </c>
      <c r="S66" s="199">
        <f t="shared" si="21"/>
        <v>0.01</v>
      </c>
      <c r="T66" s="200">
        <f t="shared" si="22"/>
        <v>-252</v>
      </c>
      <c r="U66" s="199">
        <f t="shared" si="23"/>
        <v>-0.19</v>
      </c>
      <c r="V66" s="201"/>
      <c r="W66" s="202">
        <f t="shared" si="59"/>
        <v>8.3960803812841308E+19</v>
      </c>
      <c r="X66" s="203">
        <f t="shared" si="60"/>
        <v>1.33749045946937E+20</v>
      </c>
      <c r="Y66" s="204">
        <f t="shared" si="61"/>
        <v>1.69</v>
      </c>
      <c r="Z66" s="204">
        <f t="shared" si="62"/>
        <v>2.79869346042804E+16</v>
      </c>
      <c r="AA66" s="205"/>
      <c r="AB66" s="206">
        <f t="shared" si="63"/>
        <v>-1.33749045946937E+20</v>
      </c>
      <c r="AC66" s="204">
        <f t="shared" si="64"/>
        <v>4.4583015315645696E+16</v>
      </c>
      <c r="AD66" s="207">
        <f t="shared" si="65"/>
        <v>0</v>
      </c>
      <c r="AE66" s="207">
        <f t="shared" si="66"/>
        <v>0</v>
      </c>
      <c r="AF66" s="190">
        <v>50</v>
      </c>
      <c r="AH66" s="10" t="b">
        <f>$K$7&gt;=$K$5</f>
        <v>1</v>
      </c>
      <c r="AI66" s="10" t="b">
        <f>$K$5&gt;=2</f>
        <v>1</v>
      </c>
      <c r="AJ66" s="10" t="b">
        <f>$G$8&lt;=100</f>
        <v>1</v>
      </c>
    </row>
    <row r="67" spans="1:36" s="10" customFormat="1" ht="15" customHeight="1" x14ac:dyDescent="0.2">
      <c r="A67" s="173">
        <v>51</v>
      </c>
      <c r="B67" s="114">
        <f t="shared" si="67"/>
        <v>-7</v>
      </c>
      <c r="C67" s="174">
        <f t="shared" si="68"/>
        <v>-272</v>
      </c>
      <c r="D67" s="166"/>
      <c r="E67" s="114">
        <f t="shared" si="52"/>
        <v>0</v>
      </c>
      <c r="F67" s="175">
        <f t="shared" ref="F67:G67" si="87">F66+E67</f>
        <v>27</v>
      </c>
      <c r="G67" s="176">
        <f t="shared" si="87"/>
        <v>1350</v>
      </c>
      <c r="H67" s="166"/>
      <c r="I67" s="115">
        <f t="shared" si="54"/>
        <v>3.1749999999999998</v>
      </c>
      <c r="J67" s="177">
        <f t="shared" si="55"/>
        <v>8.4809238836150694E+17</v>
      </c>
      <c r="K67" s="178">
        <f t="shared" si="19"/>
        <v>1.2401394737782108E+18</v>
      </c>
      <c r="L67" s="166"/>
      <c r="M67" s="179">
        <f t="shared" si="56"/>
        <v>-3.3731793686767301E+21</v>
      </c>
      <c r="N67" s="227">
        <f t="shared" si="16"/>
        <v>-1.1243931228922433E+18</v>
      </c>
      <c r="O67" s="179">
        <f t="shared" si="57"/>
        <v>1.24013947377821E+19</v>
      </c>
      <c r="P67" s="180">
        <f t="shared" si="70"/>
        <v>1.5564095519660599E+20</v>
      </c>
      <c r="Q67" s="181">
        <f t="shared" si="58"/>
        <v>5.1880318398868664E+16</v>
      </c>
      <c r="R67" s="167">
        <f t="shared" si="20"/>
        <v>13</v>
      </c>
      <c r="S67" s="182">
        <f t="shared" si="21"/>
        <v>0.01</v>
      </c>
      <c r="T67" s="183">
        <f t="shared" si="22"/>
        <v>-259</v>
      </c>
      <c r="U67" s="184">
        <f t="shared" si="23"/>
        <v>-0.19</v>
      </c>
      <c r="V67" s="166"/>
      <c r="W67" s="185">
        <f t="shared" si="59"/>
        <v>2.6558826970434201E+20</v>
      </c>
      <c r="X67" s="186">
        <f t="shared" si="60"/>
        <v>4.21229224900948E+20</v>
      </c>
      <c r="Y67" s="187">
        <f t="shared" si="61"/>
        <v>1.71</v>
      </c>
      <c r="Z67" s="187">
        <f t="shared" si="62"/>
        <v>8.8529423234780704E+16</v>
      </c>
      <c r="AA67" s="166"/>
      <c r="AB67" s="188">
        <f t="shared" si="63"/>
        <v>-4.21229224900948E+20</v>
      </c>
      <c r="AC67" s="187">
        <f t="shared" si="64"/>
        <v>1.4040974163364899E+17</v>
      </c>
      <c r="AD67" s="189">
        <f t="shared" si="65"/>
        <v>0</v>
      </c>
      <c r="AE67" s="189">
        <f t="shared" si="66"/>
        <v>0</v>
      </c>
      <c r="AF67" s="190">
        <v>51</v>
      </c>
      <c r="AH67" s="10" t="b">
        <f>$K$7&gt;=0</f>
        <v>1</v>
      </c>
      <c r="AI67" s="10" t="b">
        <f>$K$7&lt;=20</f>
        <v>1</v>
      </c>
      <c r="AJ67" s="10" t="b">
        <f>$G$8=INT($G$8)</f>
        <v>1</v>
      </c>
    </row>
    <row r="68" spans="1:36" s="10" customFormat="1" ht="15" customHeight="1" x14ac:dyDescent="0.2">
      <c r="A68" s="173">
        <v>52</v>
      </c>
      <c r="B68" s="114">
        <f t="shared" si="67"/>
        <v>-7</v>
      </c>
      <c r="C68" s="174">
        <f t="shared" si="68"/>
        <v>-279</v>
      </c>
      <c r="D68" s="166"/>
      <c r="E68" s="114">
        <f t="shared" si="52"/>
        <v>0</v>
      </c>
      <c r="F68" s="175">
        <f t="shared" ref="F68:G68" si="88">F67+E68</f>
        <v>27</v>
      </c>
      <c r="G68" s="176">
        <f t="shared" si="88"/>
        <v>1377</v>
      </c>
      <c r="H68" s="166"/>
      <c r="I68" s="115">
        <f t="shared" si="54"/>
        <v>3.2</v>
      </c>
      <c r="J68" s="177">
        <f t="shared" si="55"/>
        <v>2.71389564275682E+18</v>
      </c>
      <c r="K68" s="178">
        <f t="shared" si="19"/>
        <v>3.9540351165350308E+18</v>
      </c>
      <c r="L68" s="166"/>
      <c r="M68" s="179">
        <f t="shared" si="56"/>
        <v>-1.10317579751327E+22</v>
      </c>
      <c r="N68" s="227">
        <f t="shared" si="16"/>
        <v>-3.6772526583775667E+18</v>
      </c>
      <c r="O68" s="179">
        <f t="shared" si="57"/>
        <v>3.9540351165350298E+19</v>
      </c>
      <c r="P68" s="180">
        <f t="shared" si="70"/>
        <v>4.90478613116723E+20</v>
      </c>
      <c r="Q68" s="181">
        <f t="shared" si="58"/>
        <v>1.6349287103890768E+17</v>
      </c>
      <c r="R68" s="167">
        <f t="shared" si="20"/>
        <v>12</v>
      </c>
      <c r="S68" s="182">
        <f t="shared" si="21"/>
        <v>0.01</v>
      </c>
      <c r="T68" s="183">
        <f t="shared" si="22"/>
        <v>-267</v>
      </c>
      <c r="U68" s="184">
        <f t="shared" si="23"/>
        <v>-0.19</v>
      </c>
      <c r="V68" s="166"/>
      <c r="W68" s="185">
        <f t="shared" si="59"/>
        <v>8.4679616055714198E+20</v>
      </c>
      <c r="X68" s="186">
        <f t="shared" si="60"/>
        <v>1.3372747736738701E+21</v>
      </c>
      <c r="Y68" s="187">
        <f t="shared" si="61"/>
        <v>1.73</v>
      </c>
      <c r="Z68" s="187">
        <f t="shared" si="62"/>
        <v>2.8226538685238099E+17</v>
      </c>
      <c r="AA68" s="166"/>
      <c r="AB68" s="188">
        <f t="shared" si="63"/>
        <v>-1.3372747736738701E+21</v>
      </c>
      <c r="AC68" s="187">
        <f t="shared" si="64"/>
        <v>4.4575825789128998E+17</v>
      </c>
      <c r="AD68" s="189">
        <f t="shared" si="65"/>
        <v>0</v>
      </c>
      <c r="AE68" s="189">
        <f t="shared" si="66"/>
        <v>0</v>
      </c>
      <c r="AF68" s="190">
        <v>52</v>
      </c>
      <c r="AH68" s="10" t="b">
        <f>$K$8&lt;=3</f>
        <v>1</v>
      </c>
      <c r="AI68" s="10" t="b">
        <f>$K$7=INT($K$7)</f>
        <v>1</v>
      </c>
      <c r="AJ68" s="10" t="b">
        <f>$G$8&gt;=-25</f>
        <v>1</v>
      </c>
    </row>
    <row r="69" spans="1:36" s="10" customFormat="1" ht="15" customHeight="1" x14ac:dyDescent="0.2">
      <c r="A69" s="173">
        <v>53</v>
      </c>
      <c r="B69" s="114">
        <f t="shared" si="67"/>
        <v>-7</v>
      </c>
      <c r="C69" s="174">
        <f t="shared" si="68"/>
        <v>-286</v>
      </c>
      <c r="D69" s="166"/>
      <c r="E69" s="114">
        <f t="shared" si="52"/>
        <v>0</v>
      </c>
      <c r="F69" s="175">
        <f t="shared" ref="F69:G69" si="89">F68+E69</f>
        <v>27</v>
      </c>
      <c r="G69" s="176">
        <f t="shared" si="89"/>
        <v>1404</v>
      </c>
      <c r="H69" s="166"/>
      <c r="I69" s="115">
        <f t="shared" si="54"/>
        <v>3.2250000000000001</v>
      </c>
      <c r="J69" s="177">
        <f t="shared" si="55"/>
        <v>8.7523134478907402E+18</v>
      </c>
      <c r="K69" s="178">
        <f t="shared" si="19"/>
        <v>1.2706348564425771E+19</v>
      </c>
      <c r="L69" s="166"/>
      <c r="M69" s="179">
        <f t="shared" si="56"/>
        <v>-3.6340156894257799E+22</v>
      </c>
      <c r="N69" s="227">
        <f t="shared" si="16"/>
        <v>-1.2113385631419267E+19</v>
      </c>
      <c r="O69" s="179">
        <f t="shared" si="57"/>
        <v>1.27063485644258E+20</v>
      </c>
      <c r="P69" s="180">
        <f t="shared" si="70"/>
        <v>1.5580680945811799E+21</v>
      </c>
      <c r="Q69" s="181">
        <f t="shared" si="58"/>
        <v>5.1935603152705997E+17</v>
      </c>
      <c r="R69" s="167">
        <f t="shared" si="20"/>
        <v>12</v>
      </c>
      <c r="S69" s="182">
        <f t="shared" si="21"/>
        <v>0.01</v>
      </c>
      <c r="T69" s="183">
        <f t="shared" si="22"/>
        <v>-274</v>
      </c>
      <c r="U69" s="184">
        <f t="shared" si="23"/>
        <v>-0.2</v>
      </c>
      <c r="V69" s="166"/>
      <c r="W69" s="185">
        <f t="shared" si="59"/>
        <v>2.7211916085574202E+21</v>
      </c>
      <c r="X69" s="186">
        <f t="shared" si="60"/>
        <v>4.2792597031385998E+21</v>
      </c>
      <c r="Y69" s="187">
        <f t="shared" si="61"/>
        <v>1.75</v>
      </c>
      <c r="Z69" s="187">
        <f t="shared" si="62"/>
        <v>9.0706386951913997E+17</v>
      </c>
      <c r="AA69" s="166"/>
      <c r="AB69" s="188">
        <f t="shared" si="63"/>
        <v>-4.2792597031385998E+21</v>
      </c>
      <c r="AC69" s="187">
        <f t="shared" si="64"/>
        <v>1.4264199010462001E+18</v>
      </c>
      <c r="AD69" s="189">
        <f t="shared" si="65"/>
        <v>0</v>
      </c>
      <c r="AE69" s="189">
        <f t="shared" si="66"/>
        <v>0</v>
      </c>
      <c r="AF69" s="190">
        <v>53</v>
      </c>
      <c r="AH69" s="10" t="b">
        <f>$K$8&gt;=-3</f>
        <v>1</v>
      </c>
      <c r="AI69" s="10" t="b">
        <f>$K$7&gt;=$K$5</f>
        <v>1</v>
      </c>
      <c r="AJ69" s="10">
        <f>{32767;32767;0.001;0.01;FALSE;FALSE;TRUE;1;1;1;0.001;TRUE}</f>
        <v>32767</v>
      </c>
    </row>
    <row r="70" spans="1:36" s="10" customFormat="1" ht="15" customHeight="1" x14ac:dyDescent="0.2">
      <c r="A70" s="173">
        <v>54</v>
      </c>
      <c r="B70" s="114">
        <f t="shared" si="67"/>
        <v>-7</v>
      </c>
      <c r="C70" s="174">
        <f t="shared" si="68"/>
        <v>-293</v>
      </c>
      <c r="D70" s="166"/>
      <c r="E70" s="114">
        <f t="shared" si="52"/>
        <v>0</v>
      </c>
      <c r="F70" s="175">
        <f t="shared" ref="F70:G70" si="90">F69+E70</f>
        <v>27</v>
      </c>
      <c r="G70" s="176">
        <f t="shared" si="90"/>
        <v>1431</v>
      </c>
      <c r="H70" s="166"/>
      <c r="I70" s="115">
        <f t="shared" si="54"/>
        <v>3.25</v>
      </c>
      <c r="J70" s="177">
        <f t="shared" si="55"/>
        <v>2.84450187056449E+19</v>
      </c>
      <c r="K70" s="178">
        <f t="shared" si="19"/>
        <v>4.1151367270070673E+19</v>
      </c>
      <c r="L70" s="166"/>
      <c r="M70" s="179">
        <f t="shared" si="56"/>
        <v>-1.20573506101307E+23</v>
      </c>
      <c r="N70" s="227">
        <f t="shared" si="16"/>
        <v>-4.0191168700435669E+19</v>
      </c>
      <c r="O70" s="179">
        <f t="shared" si="57"/>
        <v>4.1151367270070701E+20</v>
      </c>
      <c r="P70" s="180">
        <f t="shared" si="70"/>
        <v>4.9887822069761499E+21</v>
      </c>
      <c r="Q70" s="181">
        <f t="shared" si="58"/>
        <v>1.6629274023253834E+18</v>
      </c>
      <c r="R70" s="167">
        <f t="shared" si="20"/>
        <v>12</v>
      </c>
      <c r="S70" s="182">
        <f t="shared" si="21"/>
        <v>0.01</v>
      </c>
      <c r="T70" s="183">
        <f t="shared" si="22"/>
        <v>-281</v>
      </c>
      <c r="U70" s="184">
        <f t="shared" si="23"/>
        <v>-0.2</v>
      </c>
      <c r="V70" s="166"/>
      <c r="W70" s="185">
        <f t="shared" si="59"/>
        <v>8.8129768145583404E+21</v>
      </c>
      <c r="X70" s="186">
        <f t="shared" si="60"/>
        <v>1.38017590215345E+22</v>
      </c>
      <c r="Y70" s="187">
        <f t="shared" si="61"/>
        <v>1.77</v>
      </c>
      <c r="Z70" s="187">
        <f t="shared" si="62"/>
        <v>2.93765893818611E+18</v>
      </c>
      <c r="AA70" s="166"/>
      <c r="AB70" s="188">
        <f t="shared" si="63"/>
        <v>-1.38017590215345E+22</v>
      </c>
      <c r="AC70" s="187">
        <f t="shared" si="64"/>
        <v>4.6005863405114998E+18</v>
      </c>
      <c r="AD70" s="189">
        <f t="shared" si="65"/>
        <v>0</v>
      </c>
      <c r="AE70" s="189">
        <f t="shared" si="66"/>
        <v>0</v>
      </c>
      <c r="AF70" s="190">
        <v>54</v>
      </c>
      <c r="AH70" s="10">
        <f>{32767;32767;0.001;0.01;FALSE;FALSE;TRUE;1;1;1;0.001;TRUE}</f>
        <v>32767</v>
      </c>
      <c r="AI70" s="10" t="b">
        <f>$K$7&gt;=0</f>
        <v>1</v>
      </c>
      <c r="AJ70" s="10">
        <f>{0;0;3;100;0;FALSE;TRUE;0.075;0;0;FALSE;600}</f>
        <v>0</v>
      </c>
    </row>
    <row r="71" spans="1:36" s="10" customFormat="1" ht="15" customHeight="1" x14ac:dyDescent="0.2">
      <c r="A71" s="173">
        <v>55</v>
      </c>
      <c r="B71" s="116">
        <f t="shared" si="67"/>
        <v>-7</v>
      </c>
      <c r="C71" s="191">
        <f t="shared" si="68"/>
        <v>-300</v>
      </c>
      <c r="D71" s="192"/>
      <c r="E71" s="116">
        <f t="shared" si="52"/>
        <v>0</v>
      </c>
      <c r="F71" s="191">
        <f t="shared" ref="F71:G71" si="91">F70+E71</f>
        <v>27</v>
      </c>
      <c r="G71" s="191">
        <f t="shared" si="91"/>
        <v>1458</v>
      </c>
      <c r="H71" s="192"/>
      <c r="I71" s="117">
        <f t="shared" si="54"/>
        <v>3.2749999999999999</v>
      </c>
      <c r="J71" s="193">
        <f t="shared" si="55"/>
        <v>9.3157436260986995E+19</v>
      </c>
      <c r="K71" s="193">
        <f t="shared" si="19"/>
        <v>1.3430880353105766E+20</v>
      </c>
      <c r="L71" s="194"/>
      <c r="M71" s="195">
        <f t="shared" si="56"/>
        <v>-4.0292641059317403E+23</v>
      </c>
      <c r="N71" s="228">
        <f t="shared" si="16"/>
        <v>-1.34308803531058E+20</v>
      </c>
      <c r="O71" s="195">
        <f t="shared" si="57"/>
        <v>1.34308803531058E+21</v>
      </c>
      <c r="P71" s="196">
        <f t="shared" si="70"/>
        <v>1.6099651369895201E+22</v>
      </c>
      <c r="Q71" s="197">
        <f t="shared" si="58"/>
        <v>5.3665504566317332E+18</v>
      </c>
      <c r="R71" s="198">
        <f t="shared" si="20"/>
        <v>12</v>
      </c>
      <c r="S71" s="199">
        <f t="shared" si="21"/>
        <v>0.01</v>
      </c>
      <c r="T71" s="200">
        <f t="shared" si="22"/>
        <v>-288</v>
      </c>
      <c r="U71" s="199">
        <f t="shared" si="23"/>
        <v>-0.2</v>
      </c>
      <c r="V71" s="201"/>
      <c r="W71" s="202">
        <f t="shared" si="59"/>
        <v>2.87635733642113E+22</v>
      </c>
      <c r="X71" s="203">
        <f t="shared" si="60"/>
        <v>4.4863224734106501E+22</v>
      </c>
      <c r="Y71" s="204">
        <f t="shared" si="61"/>
        <v>1.79</v>
      </c>
      <c r="Z71" s="204">
        <f t="shared" si="62"/>
        <v>9.5878577880704307E+18</v>
      </c>
      <c r="AA71" s="205"/>
      <c r="AB71" s="206">
        <f t="shared" si="63"/>
        <v>-4.4863224734106501E+22</v>
      </c>
      <c r="AC71" s="204">
        <f t="shared" si="64"/>
        <v>1.49544082447022E+19</v>
      </c>
      <c r="AD71" s="207">
        <f t="shared" si="65"/>
        <v>0</v>
      </c>
      <c r="AE71" s="207">
        <f t="shared" si="66"/>
        <v>0</v>
      </c>
      <c r="AF71" s="190">
        <v>55</v>
      </c>
      <c r="AH71" s="232">
        <f>{0;0;3;100;0;FALSE;TRUE;0.075;0;0;FALSE;600}</f>
        <v>0</v>
      </c>
      <c r="AI71" s="232" t="b">
        <f>$K$8&lt;=3</f>
        <v>1</v>
      </c>
    </row>
    <row r="72" spans="1:36" s="10" customFormat="1" ht="15" customHeight="1" x14ac:dyDescent="0.2">
      <c r="A72" s="173">
        <v>56</v>
      </c>
      <c r="B72" s="114">
        <f t="shared" si="67"/>
        <v>-7</v>
      </c>
      <c r="C72" s="174">
        <f t="shared" si="68"/>
        <v>-307</v>
      </c>
      <c r="D72" s="166"/>
      <c r="E72" s="114">
        <f t="shared" si="52"/>
        <v>0</v>
      </c>
      <c r="F72" s="175">
        <f t="shared" ref="F72:G72" si="92">F71+E72</f>
        <v>27</v>
      </c>
      <c r="G72" s="176">
        <f t="shared" si="92"/>
        <v>1485</v>
      </c>
      <c r="H72" s="166"/>
      <c r="I72" s="115">
        <f t="shared" si="54"/>
        <v>3.3</v>
      </c>
      <c r="J72" s="177">
        <f t="shared" si="55"/>
        <v>3.0741953966125698E+20</v>
      </c>
      <c r="K72" s="178">
        <f t="shared" si="19"/>
        <v>4.4172834319231464E+20</v>
      </c>
      <c r="L72" s="166"/>
      <c r="M72" s="179">
        <f t="shared" si="56"/>
        <v>-1.35610601360041E+24</v>
      </c>
      <c r="N72" s="227">
        <f t="shared" si="16"/>
        <v>-4.5203533786680335E+20</v>
      </c>
      <c r="O72" s="179">
        <f t="shared" si="57"/>
        <v>4.41728343192315E+21</v>
      </c>
      <c r="P72" s="180">
        <f t="shared" si="70"/>
        <v>5.2363028323280896E+22</v>
      </c>
      <c r="Q72" s="181">
        <f t="shared" si="58"/>
        <v>1.7454342774426966E+19</v>
      </c>
      <c r="R72" s="167">
        <f t="shared" si="20"/>
        <v>12</v>
      </c>
      <c r="S72" s="182">
        <f t="shared" si="21"/>
        <v>0.01</v>
      </c>
      <c r="T72" s="183">
        <f t="shared" si="22"/>
        <v>-295</v>
      </c>
      <c r="U72" s="184">
        <f t="shared" si="23"/>
        <v>-0.2</v>
      </c>
      <c r="V72" s="166"/>
      <c r="W72" s="185">
        <f t="shared" si="59"/>
        <v>9.4600541978066099E+22</v>
      </c>
      <c r="X72" s="186">
        <f t="shared" si="60"/>
        <v>1.46963570301347E+23</v>
      </c>
      <c r="Y72" s="187">
        <f t="shared" si="61"/>
        <v>1.81</v>
      </c>
      <c r="Z72" s="187">
        <f t="shared" si="62"/>
        <v>3.1533513992688701E+19</v>
      </c>
      <c r="AA72" s="166"/>
      <c r="AB72" s="188">
        <f t="shared" si="63"/>
        <v>-1.46963570301347E+23</v>
      </c>
      <c r="AC72" s="187">
        <f t="shared" si="64"/>
        <v>4.8987856767115698E+19</v>
      </c>
      <c r="AD72" s="189">
        <f t="shared" si="65"/>
        <v>0</v>
      </c>
      <c r="AE72" s="189">
        <f t="shared" si="66"/>
        <v>0</v>
      </c>
      <c r="AF72" s="190">
        <v>56</v>
      </c>
      <c r="AH72" s="232"/>
      <c r="AI72" s="232" t="b">
        <f>$K$8&gt;=0</f>
        <v>1</v>
      </c>
    </row>
    <row r="73" spans="1:36" s="10" customFormat="1" ht="15" customHeight="1" x14ac:dyDescent="0.2">
      <c r="A73" s="173">
        <v>57</v>
      </c>
      <c r="B73" s="114">
        <f t="shared" si="67"/>
        <v>-7</v>
      </c>
      <c r="C73" s="174">
        <f t="shared" si="68"/>
        <v>-314</v>
      </c>
      <c r="D73" s="166"/>
      <c r="E73" s="114">
        <f t="shared" si="52"/>
        <v>0</v>
      </c>
      <c r="F73" s="175">
        <f t="shared" ref="F73:G73" si="93">F72+E73</f>
        <v>27</v>
      </c>
      <c r="G73" s="176">
        <f t="shared" si="93"/>
        <v>1512</v>
      </c>
      <c r="H73" s="166"/>
      <c r="I73" s="115">
        <f t="shared" si="54"/>
        <v>3.3250000000000002</v>
      </c>
      <c r="J73" s="177">
        <f t="shared" si="55"/>
        <v>1.02216996937368E+21</v>
      </c>
      <c r="K73" s="178">
        <f t="shared" si="19"/>
        <v>1.4638983125659946E+21</v>
      </c>
      <c r="L73" s="166"/>
      <c r="M73" s="179">
        <f t="shared" si="56"/>
        <v>-4.59664070145721E+24</v>
      </c>
      <c r="N73" s="227">
        <f t="shared" si="16"/>
        <v>-1.5322135671524033E+21</v>
      </c>
      <c r="O73" s="179">
        <f t="shared" si="57"/>
        <v>1.46389831256599E+22</v>
      </c>
      <c r="P73" s="180">
        <f t="shared" si="70"/>
        <v>1.7162968098520599E+23</v>
      </c>
      <c r="Q73" s="181">
        <f t="shared" si="58"/>
        <v>5.720989366173533E+19</v>
      </c>
      <c r="R73" s="167">
        <f t="shared" si="20"/>
        <v>12</v>
      </c>
      <c r="S73" s="182">
        <f t="shared" si="21"/>
        <v>0.01</v>
      </c>
      <c r="T73" s="183">
        <f t="shared" si="22"/>
        <v>-302</v>
      </c>
      <c r="U73" s="184">
        <f t="shared" si="23"/>
        <v>-0.2</v>
      </c>
      <c r="V73" s="166"/>
      <c r="W73" s="185">
        <f t="shared" si="59"/>
        <v>3.1350846261913299E+23</v>
      </c>
      <c r="X73" s="186">
        <f t="shared" si="60"/>
        <v>4.8513814360433901E+23</v>
      </c>
      <c r="Y73" s="187">
        <f t="shared" si="61"/>
        <v>1.83</v>
      </c>
      <c r="Z73" s="187">
        <f t="shared" si="62"/>
        <v>1.04502820873044E+20</v>
      </c>
      <c r="AA73" s="166"/>
      <c r="AB73" s="188">
        <f t="shared" si="63"/>
        <v>-4.8513814360433901E+23</v>
      </c>
      <c r="AC73" s="187">
        <f t="shared" si="64"/>
        <v>1.6171271453478001E+20</v>
      </c>
      <c r="AD73" s="189">
        <f t="shared" si="65"/>
        <v>0</v>
      </c>
      <c r="AE73" s="189">
        <f t="shared" si="66"/>
        <v>0</v>
      </c>
      <c r="AF73" s="190">
        <v>57</v>
      </c>
      <c r="AH73" s="232"/>
      <c r="AI73" s="232">
        <f>{32767;32767;0.001;0.01;FALSE;FALSE;TRUE;1;1;1;0.001;TRUE}</f>
        <v>32767</v>
      </c>
    </row>
    <row r="74" spans="1:36" s="10" customFormat="1" ht="15" customHeight="1" x14ac:dyDescent="0.2">
      <c r="A74" s="173">
        <v>58</v>
      </c>
      <c r="B74" s="114">
        <f t="shared" si="67"/>
        <v>-7</v>
      </c>
      <c r="C74" s="174">
        <f t="shared" si="68"/>
        <v>-321</v>
      </c>
      <c r="D74" s="166"/>
      <c r="E74" s="114">
        <f t="shared" si="52"/>
        <v>0</v>
      </c>
      <c r="F74" s="175">
        <f t="shared" ref="F74:G74" si="94">F73+E74</f>
        <v>27</v>
      </c>
      <c r="G74" s="176">
        <f t="shared" si="94"/>
        <v>1539</v>
      </c>
      <c r="H74" s="166"/>
      <c r="I74" s="115">
        <f t="shared" si="54"/>
        <v>3.35</v>
      </c>
      <c r="J74" s="177">
        <f t="shared" si="55"/>
        <v>3.4242693974018302E+21</v>
      </c>
      <c r="K74" s="178">
        <f t="shared" si="19"/>
        <v>4.888167709967825E+21</v>
      </c>
      <c r="L74" s="166"/>
      <c r="M74" s="179">
        <f t="shared" si="56"/>
        <v>-1.56910183489967E+25</v>
      </c>
      <c r="N74" s="227">
        <f t="shared" si="16"/>
        <v>-5.2303394496655665E+21</v>
      </c>
      <c r="O74" s="179">
        <f t="shared" si="57"/>
        <v>4.8881677099678204E+22</v>
      </c>
      <c r="P74" s="180">
        <f t="shared" si="70"/>
        <v>5.6688222537802298E+23</v>
      </c>
      <c r="Q74" s="181">
        <f t="shared" si="58"/>
        <v>1.8896074179267432E+20</v>
      </c>
      <c r="R74" s="167">
        <f t="shared" si="20"/>
        <v>12</v>
      </c>
      <c r="S74" s="182">
        <f t="shared" si="21"/>
        <v>0.01</v>
      </c>
      <c r="T74" s="183">
        <f t="shared" si="22"/>
        <v>-309</v>
      </c>
      <c r="U74" s="184">
        <f t="shared" si="23"/>
        <v>-0.2</v>
      </c>
      <c r="V74" s="166"/>
      <c r="W74" s="185">
        <f t="shared" si="59"/>
        <v>1.04684999676671E+24</v>
      </c>
      <c r="X74" s="186">
        <f t="shared" si="60"/>
        <v>1.61373222214473E+24</v>
      </c>
      <c r="Y74" s="187">
        <f t="shared" si="61"/>
        <v>1.85</v>
      </c>
      <c r="Z74" s="187">
        <f t="shared" si="62"/>
        <v>3.4894999892223702E+20</v>
      </c>
      <c r="AA74" s="166"/>
      <c r="AB74" s="188">
        <f t="shared" si="63"/>
        <v>-1.61373222214473E+24</v>
      </c>
      <c r="AC74" s="187">
        <f t="shared" si="64"/>
        <v>5.3791074071490999E+20</v>
      </c>
      <c r="AD74" s="189">
        <f t="shared" si="65"/>
        <v>0</v>
      </c>
      <c r="AE74" s="189">
        <f t="shared" si="66"/>
        <v>0</v>
      </c>
      <c r="AF74" s="190">
        <v>58</v>
      </c>
      <c r="AI74" s="10">
        <f>{0;0;3;100;0;FALSE;TRUE;0.075;0;0;FALSE;600}</f>
        <v>0</v>
      </c>
    </row>
    <row r="75" spans="1:36" s="10" customFormat="1" ht="15" customHeight="1" x14ac:dyDescent="0.2">
      <c r="A75" s="173">
        <v>59</v>
      </c>
      <c r="B75" s="114">
        <f t="shared" si="67"/>
        <v>-7</v>
      </c>
      <c r="C75" s="174">
        <f t="shared" si="68"/>
        <v>-328</v>
      </c>
      <c r="D75" s="166"/>
      <c r="E75" s="114">
        <f t="shared" si="52"/>
        <v>0</v>
      </c>
      <c r="F75" s="175">
        <f t="shared" ref="F75:G75" si="95">F74+E75</f>
        <v>27</v>
      </c>
      <c r="G75" s="176">
        <f t="shared" si="95"/>
        <v>1566</v>
      </c>
      <c r="H75" s="166"/>
      <c r="I75" s="115">
        <f t="shared" si="54"/>
        <v>3.375</v>
      </c>
      <c r="J75" s="177">
        <f t="shared" si="55"/>
        <v>1.15569092162312E+22</v>
      </c>
      <c r="K75" s="178">
        <f t="shared" si="19"/>
        <v>1.6445076926199025E+22</v>
      </c>
      <c r="L75" s="166"/>
      <c r="M75" s="179">
        <f t="shared" si="56"/>
        <v>-5.3939852317932699E+25</v>
      </c>
      <c r="N75" s="227">
        <f t="shared" si="16"/>
        <v>-1.7979950772644234E+22</v>
      </c>
      <c r="O75" s="179">
        <f t="shared" si="57"/>
        <v>1.6445076926199001E+23</v>
      </c>
      <c r="P75" s="180">
        <f t="shared" si="70"/>
        <v>1.88668750706933E+24</v>
      </c>
      <c r="Q75" s="181">
        <f t="shared" si="58"/>
        <v>6.2889583568977671E+20</v>
      </c>
      <c r="R75" s="167">
        <f t="shared" si="20"/>
        <v>11</v>
      </c>
      <c r="S75" s="182">
        <f t="shared" si="21"/>
        <v>0.01</v>
      </c>
      <c r="T75" s="183">
        <f t="shared" si="22"/>
        <v>-317</v>
      </c>
      <c r="U75" s="184">
        <f t="shared" si="23"/>
        <v>-0.2</v>
      </c>
      <c r="V75" s="166"/>
      <c r="W75" s="185">
        <f t="shared" si="59"/>
        <v>3.5218776745147798E+24</v>
      </c>
      <c r="X75" s="186">
        <f t="shared" si="60"/>
        <v>5.4085651815841096E+24</v>
      </c>
      <c r="Y75" s="187">
        <f t="shared" si="61"/>
        <v>1.87</v>
      </c>
      <c r="Z75" s="187">
        <f t="shared" si="62"/>
        <v>1.17395922483826E+21</v>
      </c>
      <c r="AA75" s="166"/>
      <c r="AB75" s="188">
        <f t="shared" si="63"/>
        <v>-5.4085651815841096E+24</v>
      </c>
      <c r="AC75" s="187">
        <f t="shared" si="64"/>
        <v>1.80285506052804E+21</v>
      </c>
      <c r="AD75" s="189">
        <f t="shared" si="65"/>
        <v>0</v>
      </c>
      <c r="AE75" s="189">
        <f t="shared" si="66"/>
        <v>0</v>
      </c>
      <c r="AF75" s="190">
        <v>59</v>
      </c>
    </row>
    <row r="76" spans="1:36" s="10" customFormat="1" ht="15" customHeight="1" x14ac:dyDescent="0.2">
      <c r="A76" s="173">
        <v>60</v>
      </c>
      <c r="B76" s="116">
        <f t="shared" si="67"/>
        <v>-7</v>
      </c>
      <c r="C76" s="191">
        <f t="shared" si="68"/>
        <v>-335</v>
      </c>
      <c r="D76" s="192"/>
      <c r="E76" s="116">
        <f t="shared" si="52"/>
        <v>0</v>
      </c>
      <c r="F76" s="191">
        <f t="shared" ref="F76:G76" si="96">F75+E76</f>
        <v>27</v>
      </c>
      <c r="G76" s="191">
        <f t="shared" si="96"/>
        <v>1593</v>
      </c>
      <c r="H76" s="192"/>
      <c r="I76" s="117">
        <f t="shared" si="54"/>
        <v>3.4</v>
      </c>
      <c r="J76" s="193">
        <f t="shared" si="55"/>
        <v>3.9293491335186101E+22</v>
      </c>
      <c r="K76" s="193">
        <f t="shared" si="19"/>
        <v>5.5738568261385123E+22</v>
      </c>
      <c r="L76" s="194"/>
      <c r="M76" s="195">
        <f t="shared" si="56"/>
        <v>-1.8672420367564001E+26</v>
      </c>
      <c r="N76" s="228">
        <f t="shared" si="16"/>
        <v>-6.2241401225213332E+22</v>
      </c>
      <c r="O76" s="195">
        <f t="shared" si="57"/>
        <v>5.5738568261385101E+23</v>
      </c>
      <c r="P76" s="196">
        <f t="shared" si="70"/>
        <v>6.3268582771430596E+24</v>
      </c>
      <c r="Q76" s="197">
        <f t="shared" si="58"/>
        <v>2.1089527590476865E+21</v>
      </c>
      <c r="R76" s="198">
        <f t="shared" si="20"/>
        <v>11</v>
      </c>
      <c r="S76" s="199">
        <f t="shared" si="21"/>
        <v>0.01</v>
      </c>
      <c r="T76" s="200">
        <f t="shared" si="22"/>
        <v>-324</v>
      </c>
      <c r="U76" s="199">
        <f t="shared" si="23"/>
        <v>-0.2</v>
      </c>
      <c r="V76" s="201"/>
      <c r="W76" s="202">
        <f t="shared" si="59"/>
        <v>1.1936971778858201E+25</v>
      </c>
      <c r="X76" s="203">
        <f t="shared" si="60"/>
        <v>1.82638300560013E+25</v>
      </c>
      <c r="Y76" s="204">
        <f t="shared" si="61"/>
        <v>1.89</v>
      </c>
      <c r="Z76" s="204">
        <f t="shared" si="62"/>
        <v>3.9789905929527299E+21</v>
      </c>
      <c r="AA76" s="205"/>
      <c r="AB76" s="206">
        <f t="shared" si="63"/>
        <v>-1.82638300560013E+25</v>
      </c>
      <c r="AC76" s="204">
        <f t="shared" si="64"/>
        <v>6.0879433520004297E+21</v>
      </c>
      <c r="AD76" s="207">
        <f t="shared" si="65"/>
        <v>0</v>
      </c>
      <c r="AE76" s="207">
        <f t="shared" si="66"/>
        <v>0</v>
      </c>
      <c r="AF76" s="190">
        <v>60</v>
      </c>
    </row>
    <row r="77" spans="1:36" s="10" customFormat="1" ht="15" customHeight="1" x14ac:dyDescent="0.2">
      <c r="A77" s="173">
        <v>61</v>
      </c>
      <c r="B77" s="114">
        <f t="shared" si="67"/>
        <v>-7</v>
      </c>
      <c r="C77" s="174">
        <f t="shared" si="68"/>
        <v>-342</v>
      </c>
      <c r="D77" s="166"/>
      <c r="E77" s="114">
        <f t="shared" si="52"/>
        <v>0</v>
      </c>
      <c r="F77" s="175">
        <f t="shared" ref="F77:G77" si="97">F76+E77</f>
        <v>27</v>
      </c>
      <c r="G77" s="176">
        <f t="shared" si="97"/>
        <v>1620</v>
      </c>
      <c r="H77" s="166"/>
      <c r="I77" s="115">
        <f t="shared" si="54"/>
        <v>3.4249999999999998</v>
      </c>
      <c r="J77" s="177">
        <f t="shared" si="55"/>
        <v>1.34580207823012E+23</v>
      </c>
      <c r="K77" s="178">
        <f t="shared" si="19"/>
        <v>1.9031877608439714E+23</v>
      </c>
      <c r="L77" s="166"/>
      <c r="M77" s="179">
        <f t="shared" si="56"/>
        <v>-6.5089021420863803E+26</v>
      </c>
      <c r="N77" s="227">
        <f t="shared" si="16"/>
        <v>-2.1696340473621267E+23</v>
      </c>
      <c r="O77" s="179">
        <f t="shared" si="57"/>
        <v>1.90318776084397E+24</v>
      </c>
      <c r="P77" s="180">
        <f t="shared" si="70"/>
        <v>2.1376271707717E+25</v>
      </c>
      <c r="Q77" s="181">
        <f t="shared" si="58"/>
        <v>7.1254239025723332E+21</v>
      </c>
      <c r="R77" s="167">
        <f t="shared" si="20"/>
        <v>11</v>
      </c>
      <c r="S77" s="182">
        <f t="shared" si="21"/>
        <v>0.01</v>
      </c>
      <c r="T77" s="183">
        <f t="shared" si="22"/>
        <v>-331</v>
      </c>
      <c r="U77" s="184">
        <f t="shared" si="23"/>
        <v>-0.2</v>
      </c>
      <c r="V77" s="166"/>
      <c r="W77" s="185">
        <f t="shared" si="59"/>
        <v>4.0758669086234496E+25</v>
      </c>
      <c r="X77" s="186">
        <f t="shared" si="60"/>
        <v>6.2134940793951496E+25</v>
      </c>
      <c r="Y77" s="187">
        <f t="shared" si="61"/>
        <v>1.91</v>
      </c>
      <c r="Z77" s="187">
        <f t="shared" si="62"/>
        <v>1.3586223028744799E+22</v>
      </c>
      <c r="AA77" s="166"/>
      <c r="AB77" s="188">
        <f t="shared" si="63"/>
        <v>-6.2134940793951496E+25</v>
      </c>
      <c r="AC77" s="187">
        <f t="shared" si="64"/>
        <v>2.07116469313172E+22</v>
      </c>
      <c r="AD77" s="189">
        <f t="shared" si="65"/>
        <v>0</v>
      </c>
      <c r="AE77" s="189">
        <f t="shared" si="66"/>
        <v>0</v>
      </c>
      <c r="AF77" s="190">
        <v>61</v>
      </c>
    </row>
    <row r="78" spans="1:36" s="10" customFormat="1" ht="15" customHeight="1" x14ac:dyDescent="0.2">
      <c r="A78" s="173">
        <v>62</v>
      </c>
      <c r="B78" s="114">
        <f t="shared" si="67"/>
        <v>-7</v>
      </c>
      <c r="C78" s="174">
        <f t="shared" si="68"/>
        <v>-349</v>
      </c>
      <c r="D78" s="166"/>
      <c r="E78" s="114">
        <f t="shared" si="52"/>
        <v>0</v>
      </c>
      <c r="F78" s="175">
        <f t="shared" ref="F78:G78" si="98">F77+E78</f>
        <v>27</v>
      </c>
      <c r="G78" s="176">
        <f t="shared" si="98"/>
        <v>1647</v>
      </c>
      <c r="H78" s="166"/>
      <c r="I78" s="115">
        <f t="shared" si="54"/>
        <v>3.45</v>
      </c>
      <c r="J78" s="177">
        <f t="shared" si="55"/>
        <v>4.6430171698939099E+23</v>
      </c>
      <c r="K78" s="178">
        <f t="shared" si="19"/>
        <v>6.5462049307378812E+23</v>
      </c>
      <c r="L78" s="166"/>
      <c r="M78" s="179">
        <f t="shared" si="56"/>
        <v>-2.2846255208275201E+27</v>
      </c>
      <c r="N78" s="227">
        <f t="shared" si="16"/>
        <v>-7.6154184027584006E+23</v>
      </c>
      <c r="O78" s="179">
        <f t="shared" si="57"/>
        <v>6.5462049307378804E+24</v>
      </c>
      <c r="P78" s="180">
        <f t="shared" si="70"/>
        <v>7.27623412505042E+25</v>
      </c>
      <c r="Q78" s="181">
        <f t="shared" si="58"/>
        <v>2.4254113750168067E+22</v>
      </c>
      <c r="R78" s="167">
        <f t="shared" si="20"/>
        <v>11</v>
      </c>
      <c r="S78" s="182">
        <f t="shared" si="21"/>
        <v>0.01</v>
      </c>
      <c r="T78" s="183">
        <f t="shared" si="22"/>
        <v>-338</v>
      </c>
      <c r="U78" s="184">
        <f t="shared" si="23"/>
        <v>-0.21</v>
      </c>
      <c r="V78" s="166"/>
      <c r="W78" s="185">
        <f t="shared" si="59"/>
        <v>1.4019352479668201E+26</v>
      </c>
      <c r="X78" s="186">
        <f t="shared" si="60"/>
        <v>2.1295586604718601E+26</v>
      </c>
      <c r="Y78" s="187">
        <f t="shared" si="61"/>
        <v>1.93</v>
      </c>
      <c r="Z78" s="187">
        <f t="shared" si="62"/>
        <v>4.6731174932227304E+22</v>
      </c>
      <c r="AA78" s="166"/>
      <c r="AB78" s="188">
        <f t="shared" si="63"/>
        <v>-2.1295586604718601E+26</v>
      </c>
      <c r="AC78" s="187">
        <f t="shared" si="64"/>
        <v>7.0985288682395304E+22</v>
      </c>
      <c r="AD78" s="189">
        <f t="shared" si="65"/>
        <v>0</v>
      </c>
      <c r="AE78" s="189">
        <f t="shared" si="66"/>
        <v>0</v>
      </c>
      <c r="AF78" s="190">
        <v>62</v>
      </c>
    </row>
    <row r="79" spans="1:36" s="10" customFormat="1" ht="15" customHeight="1" x14ac:dyDescent="0.2">
      <c r="A79" s="173">
        <v>63</v>
      </c>
      <c r="B79" s="114">
        <f t="shared" si="67"/>
        <v>-7</v>
      </c>
      <c r="C79" s="174">
        <f t="shared" si="68"/>
        <v>-356</v>
      </c>
      <c r="D79" s="166"/>
      <c r="E79" s="114">
        <f t="shared" si="52"/>
        <v>0</v>
      </c>
      <c r="F79" s="175">
        <f t="shared" ref="F79:G79" si="99">F78+E79</f>
        <v>27</v>
      </c>
      <c r="G79" s="176">
        <f t="shared" si="99"/>
        <v>1674</v>
      </c>
      <c r="H79" s="166"/>
      <c r="I79" s="115">
        <f t="shared" si="54"/>
        <v>3.4750000000000001</v>
      </c>
      <c r="J79" s="177">
        <f t="shared" si="55"/>
        <v>1.61344846653813E+24</v>
      </c>
      <c r="K79" s="178">
        <f t="shared" si="19"/>
        <v>2.2680689596119183E+24</v>
      </c>
      <c r="L79" s="166"/>
      <c r="M79" s="179">
        <f t="shared" si="56"/>
        <v>-8.0743254962184401E+27</v>
      </c>
      <c r="N79" s="227">
        <f t="shared" si="16"/>
        <v>-2.6914418320728134E+24</v>
      </c>
      <c r="O79" s="179">
        <f t="shared" si="57"/>
        <v>2.2680689596119201E+25</v>
      </c>
      <c r="P79" s="180">
        <f t="shared" si="70"/>
        <v>2.4950987438042701E+26</v>
      </c>
      <c r="Q79" s="181">
        <f t="shared" si="58"/>
        <v>8.3169958126808998E+22</v>
      </c>
      <c r="R79" s="167">
        <f t="shared" si="20"/>
        <v>11</v>
      </c>
      <c r="S79" s="182">
        <f t="shared" si="21"/>
        <v>0.01</v>
      </c>
      <c r="T79" s="183">
        <f t="shared" si="22"/>
        <v>-345</v>
      </c>
      <c r="U79" s="184">
        <f t="shared" si="23"/>
        <v>-0.21</v>
      </c>
      <c r="V79" s="166"/>
      <c r="W79" s="185">
        <f t="shared" si="59"/>
        <v>4.8572964839048801E+26</v>
      </c>
      <c r="X79" s="186">
        <f t="shared" si="60"/>
        <v>7.3523952277091495E+26</v>
      </c>
      <c r="Y79" s="187">
        <f t="shared" si="61"/>
        <v>1.95</v>
      </c>
      <c r="Z79" s="187">
        <f t="shared" si="62"/>
        <v>1.61909882796829E+23</v>
      </c>
      <c r="AA79" s="166"/>
      <c r="AB79" s="188">
        <f t="shared" si="63"/>
        <v>-7.3523952277091495E+26</v>
      </c>
      <c r="AC79" s="187">
        <f t="shared" si="64"/>
        <v>2.4507984092363801E+23</v>
      </c>
      <c r="AD79" s="189">
        <f t="shared" si="65"/>
        <v>0</v>
      </c>
      <c r="AE79" s="189">
        <f t="shared" si="66"/>
        <v>0</v>
      </c>
      <c r="AF79" s="190">
        <v>63</v>
      </c>
    </row>
    <row r="80" spans="1:36" s="10" customFormat="1" ht="15" customHeight="1" x14ac:dyDescent="0.2">
      <c r="A80" s="173">
        <v>64</v>
      </c>
      <c r="B80" s="114">
        <f t="shared" si="67"/>
        <v>-7</v>
      </c>
      <c r="C80" s="174">
        <f t="shared" si="68"/>
        <v>-363</v>
      </c>
      <c r="D80" s="166"/>
      <c r="E80" s="114">
        <f t="shared" si="52"/>
        <v>0</v>
      </c>
      <c r="F80" s="175">
        <f t="shared" ref="F80:G80" si="100">F79+E80</f>
        <v>27</v>
      </c>
      <c r="G80" s="176">
        <f t="shared" si="100"/>
        <v>1701</v>
      </c>
      <c r="H80" s="166"/>
      <c r="I80" s="115">
        <f t="shared" si="54"/>
        <v>3.5</v>
      </c>
      <c r="J80" s="177">
        <f t="shared" si="55"/>
        <v>5.6470696328834503E+24</v>
      </c>
      <c r="K80" s="178">
        <f t="shared" si="19"/>
        <v>7.9151385924953691E+24</v>
      </c>
      <c r="L80" s="166"/>
      <c r="M80" s="179">
        <f t="shared" si="56"/>
        <v>-2.8731953090758199E+28</v>
      </c>
      <c r="N80" s="227">
        <f t="shared" si="16"/>
        <v>-9.5773176969193992E+24</v>
      </c>
      <c r="O80" s="179">
        <f t="shared" si="57"/>
        <v>7.9151385924953704E+25</v>
      </c>
      <c r="P80" s="180">
        <f t="shared" si="70"/>
        <v>8.6188849347564497E+26</v>
      </c>
      <c r="Q80" s="181">
        <f t="shared" si="58"/>
        <v>2.8729616449188166E+23</v>
      </c>
      <c r="R80" s="167">
        <f t="shared" si="20"/>
        <v>11</v>
      </c>
      <c r="S80" s="182">
        <f t="shared" si="21"/>
        <v>0.01</v>
      </c>
      <c r="T80" s="183">
        <f t="shared" si="22"/>
        <v>-352</v>
      </c>
      <c r="U80" s="184">
        <f t="shared" si="23"/>
        <v>-0.21</v>
      </c>
      <c r="V80" s="166"/>
      <c r="W80" s="185">
        <f t="shared" si="59"/>
        <v>1.69510608096881E+27</v>
      </c>
      <c r="X80" s="186">
        <f t="shared" si="60"/>
        <v>2.5569945744444499E+27</v>
      </c>
      <c r="Y80" s="187">
        <f t="shared" si="61"/>
        <v>1.97</v>
      </c>
      <c r="Z80" s="187">
        <f t="shared" si="62"/>
        <v>5.6503536032293703E+23</v>
      </c>
      <c r="AA80" s="166"/>
      <c r="AB80" s="188">
        <f t="shared" si="63"/>
        <v>-2.5569945744444499E+27</v>
      </c>
      <c r="AC80" s="187">
        <f t="shared" si="64"/>
        <v>8.5233152481481702E+23</v>
      </c>
      <c r="AD80" s="189">
        <f t="shared" si="65"/>
        <v>0</v>
      </c>
      <c r="AE80" s="189">
        <f t="shared" si="66"/>
        <v>0</v>
      </c>
      <c r="AF80" s="190">
        <v>64</v>
      </c>
    </row>
    <row r="81" spans="1:32" s="10" customFormat="1" ht="15" customHeight="1" x14ac:dyDescent="0.2">
      <c r="A81" s="173">
        <v>65</v>
      </c>
      <c r="B81" s="116">
        <f t="shared" si="67"/>
        <v>-7</v>
      </c>
      <c r="C81" s="191">
        <f t="shared" si="68"/>
        <v>-370</v>
      </c>
      <c r="D81" s="192"/>
      <c r="E81" s="116">
        <f t="shared" ref="E81:E116" si="101">IF(OR($A81&lt;2,AND(G$13&gt;0,$A81&gt;G$13)),0,IF(AND($A81&gt;=G$10,G$10&gt;0),G$11,IF(AND($A81&gt;=G$7,G$7&gt;0),G$8,0)))</f>
        <v>0</v>
      </c>
      <c r="F81" s="191">
        <f t="shared" ref="F81:G81" si="102">F80+E81</f>
        <v>27</v>
      </c>
      <c r="G81" s="191">
        <f t="shared" si="102"/>
        <v>1728</v>
      </c>
      <c r="H81" s="192"/>
      <c r="I81" s="117">
        <f t="shared" ref="I81:I116" si="103">IF(($A81&lt;K$5),1,IF(AND($A81&gt;K$13,K$13&gt;0),I80,IF(AND($A81&gt;=K$10,K$10&gt;0),ROUND(I80+K$11,4),IF(AND($A81&gt;=K$7,K$7&gt;0),ROUND(I80+K$8,4),K$4))))</f>
        <v>3.5249999999999999</v>
      </c>
      <c r="J81" s="193">
        <f t="shared" ref="J81:J112" si="104">IF($A81&lt;K$5, K$3, IF(K$2=0,IF(K$14&gt;0,IF(K$3*K$14&lt;ROUND(J80*I81, 3),K$3*K$14,ROUND(J80*I81, 3)),ROUND(J80*I81, 3)),IF(K$14&gt;0,IF(K$3*K$14&lt;ROUND(K$3*I81, 3),K$3*K$14,ROUND(K$3*I81, 3)),ROUND(K$3*I81, 3))))</f>
        <v>1.9905920455914199E+25</v>
      </c>
      <c r="K81" s="193">
        <f t="shared" si="19"/>
        <v>2.7821059048409571E+25</v>
      </c>
      <c r="L81" s="194"/>
      <c r="M81" s="195">
        <f t="shared" ref="M81:M116" si="105">ROUND(C81*O81-K81*$P$6,2)</f>
        <v>-1.0293791847911599E+29</v>
      </c>
      <c r="N81" s="228">
        <f t="shared" si="16"/>
        <v>-3.4312639493038664E+25</v>
      </c>
      <c r="O81" s="195">
        <f t="shared" ref="O81:O116" si="106">ROUND(ROUND(K81,2)*$P$4,2)</f>
        <v>2.78210590484096E+26</v>
      </c>
      <c r="P81" s="196">
        <f t="shared" si="70"/>
        <v>2.99897591344939E+27</v>
      </c>
      <c r="Q81" s="197">
        <f t="shared" ref="Q81:Q112" si="107">P81/$P$10</f>
        <v>9.9965863781646329E+23</v>
      </c>
      <c r="R81" s="198">
        <f t="shared" si="20"/>
        <v>11</v>
      </c>
      <c r="S81" s="199">
        <f t="shared" si="21"/>
        <v>0.01</v>
      </c>
      <c r="T81" s="200">
        <f t="shared" si="22"/>
        <v>-359</v>
      </c>
      <c r="U81" s="199">
        <f t="shared" si="23"/>
        <v>-0.21</v>
      </c>
      <c r="V81" s="201"/>
      <c r="W81" s="202">
        <f t="shared" ref="W81:W116" si="108">ROUND(K81*$P$8,2)</f>
        <v>5.95815800580739E+27</v>
      </c>
      <c r="X81" s="203">
        <f t="shared" ref="X81:X112" si="109">ROUND(P81+W81,2)</f>
        <v>8.95713391925678E+27</v>
      </c>
      <c r="Y81" s="204">
        <f t="shared" ref="Y81:Y116" si="110">IF(P81&gt;0,ROUND(W81/P81,2),0)</f>
        <v>1.99</v>
      </c>
      <c r="Z81" s="204">
        <f t="shared" ref="Z81:Z116" si="111">IF($P$10&gt;0,ROUND(W81/$P$10,2),0)</f>
        <v>1.98605266860246E+24</v>
      </c>
      <c r="AA81" s="205"/>
      <c r="AB81" s="206">
        <f t="shared" ref="AB81:AB116" si="112">IF($P$10&gt;0,ROUND($P$10-X81,2),0)</f>
        <v>-8.95713391925678E+27</v>
      </c>
      <c r="AC81" s="204">
        <f t="shared" ref="AC81:AC116" si="113">IF($P$10&gt;0,ROUND(X81/$P$10,2),0)</f>
        <v>2.9857113064189302E+24</v>
      </c>
      <c r="AD81" s="207">
        <f t="shared" ref="AD81:AD116" si="114">IF(AND(AB81&gt;0,$P$4&gt;0),($P$10-P81-W81*$P$9)/O81,0)</f>
        <v>0</v>
      </c>
      <c r="AE81" s="207">
        <f t="shared" ref="AE81:AE112" si="115">IF(AD81&gt;0,AD81+G81,0)</f>
        <v>0</v>
      </c>
      <c r="AF81" s="190">
        <v>65</v>
      </c>
    </row>
    <row r="82" spans="1:32" s="10" customFormat="1" ht="15" customHeight="1" x14ac:dyDescent="0.2">
      <c r="A82" s="173">
        <v>66</v>
      </c>
      <c r="B82" s="114">
        <f t="shared" ref="B82:B113" si="116">IF(AND($A82&gt;=C$13,C$13&gt;0),0,IF(AND($A82&gt;=C$10,C$10&gt;0),C$11,IF(AND($A82&gt;=C$7,C$7&gt;0),C$8,0)))</f>
        <v>-7</v>
      </c>
      <c r="C82" s="174">
        <f t="shared" ref="C82:C113" si="117">IF(AND($A82&gt;=C$13,C$13&gt;0),C$14,C81+B82)</f>
        <v>-377</v>
      </c>
      <c r="D82" s="166"/>
      <c r="E82" s="114">
        <f t="shared" si="101"/>
        <v>0</v>
      </c>
      <c r="F82" s="175">
        <f t="shared" ref="F82:G82" si="118">F81+E82</f>
        <v>27</v>
      </c>
      <c r="G82" s="176">
        <f t="shared" si="118"/>
        <v>1755</v>
      </c>
      <c r="H82" s="166"/>
      <c r="I82" s="115">
        <f t="shared" si="103"/>
        <v>3.55</v>
      </c>
      <c r="J82" s="177">
        <f t="shared" si="104"/>
        <v>7.0666017618495403E+25</v>
      </c>
      <c r="K82" s="178">
        <f t="shared" si="19"/>
        <v>9.8487076666904965E+25</v>
      </c>
      <c r="L82" s="166"/>
      <c r="M82" s="179">
        <f t="shared" si="105"/>
        <v>-3.7129627903423202E+29</v>
      </c>
      <c r="N82" s="227">
        <f t="shared" ref="N82:N116" si="119">IF($P$10&gt;0,M82/$P$10,0)</f>
        <v>-1.2376542634474401E+26</v>
      </c>
      <c r="O82" s="179">
        <f t="shared" si="106"/>
        <v>9.8487076666905006E+26</v>
      </c>
      <c r="P82" s="180">
        <f t="shared" ref="P82:P116" si="120">ROUND((ROUND(K81,2)*(G82-G81)*$P$4+P81+J82*$P$6),2)</f>
        <v>1.051066185652E+28</v>
      </c>
      <c r="Q82" s="181">
        <f t="shared" si="107"/>
        <v>3.5035539521733335E+24</v>
      </c>
      <c r="R82" s="167">
        <f t="shared" si="20"/>
        <v>11</v>
      </c>
      <c r="S82" s="182">
        <f t="shared" si="21"/>
        <v>0.01</v>
      </c>
      <c r="T82" s="183">
        <f t="shared" si="22"/>
        <v>-366</v>
      </c>
      <c r="U82" s="184">
        <f t="shared" si="23"/>
        <v>-0.21</v>
      </c>
      <c r="V82" s="166"/>
      <c r="W82" s="185">
        <f t="shared" si="108"/>
        <v>2.10919923389844E+28</v>
      </c>
      <c r="X82" s="186">
        <f t="shared" si="109"/>
        <v>3.1602654195504398E+28</v>
      </c>
      <c r="Y82" s="187">
        <f t="shared" si="110"/>
        <v>2.0099999999999998</v>
      </c>
      <c r="Z82" s="187">
        <f t="shared" si="111"/>
        <v>7.0306641129948003E+24</v>
      </c>
      <c r="AA82" s="166"/>
      <c r="AB82" s="188">
        <f t="shared" si="112"/>
        <v>-3.1602654195504398E+28</v>
      </c>
      <c r="AC82" s="187">
        <f t="shared" si="113"/>
        <v>1.0534218065168101E+25</v>
      </c>
      <c r="AD82" s="189">
        <f t="shared" si="114"/>
        <v>0</v>
      </c>
      <c r="AE82" s="189">
        <f t="shared" si="115"/>
        <v>0</v>
      </c>
      <c r="AF82" s="190">
        <v>66</v>
      </c>
    </row>
    <row r="83" spans="1:32" s="10" customFormat="1" ht="15" customHeight="1" x14ac:dyDescent="0.2">
      <c r="A83" s="173">
        <v>67</v>
      </c>
      <c r="B83" s="114">
        <f t="shared" si="116"/>
        <v>-7</v>
      </c>
      <c r="C83" s="174">
        <f t="shared" si="117"/>
        <v>-384</v>
      </c>
      <c r="D83" s="166"/>
      <c r="E83" s="114">
        <f t="shared" si="101"/>
        <v>0</v>
      </c>
      <c r="F83" s="175">
        <f t="shared" ref="F83:G83" si="121">F82+E83</f>
        <v>27</v>
      </c>
      <c r="G83" s="176">
        <f t="shared" si="121"/>
        <v>1782</v>
      </c>
      <c r="H83" s="166"/>
      <c r="I83" s="115">
        <f t="shared" si="103"/>
        <v>3.5750000000000002</v>
      </c>
      <c r="J83" s="177">
        <f t="shared" si="104"/>
        <v>2.5263101298612099E+26</v>
      </c>
      <c r="K83" s="178">
        <f t="shared" si="19"/>
        <v>3.5111808965302596E+26</v>
      </c>
      <c r="L83" s="166"/>
      <c r="M83" s="179">
        <f t="shared" si="105"/>
        <v>-1.34829346426762E+30</v>
      </c>
      <c r="N83" s="227">
        <f t="shared" si="119"/>
        <v>-4.494311547558733E+26</v>
      </c>
      <c r="O83" s="179">
        <f t="shared" si="106"/>
        <v>3.5111808965302599E+27</v>
      </c>
      <c r="P83" s="180">
        <f t="shared" si="120"/>
        <v>3.7102172556584401E+28</v>
      </c>
      <c r="Q83" s="181">
        <f t="shared" si="107"/>
        <v>1.23673908521948E+25</v>
      </c>
      <c r="R83" s="167">
        <f t="shared" si="20"/>
        <v>11</v>
      </c>
      <c r="S83" s="182">
        <f t="shared" si="21"/>
        <v>0.01</v>
      </c>
      <c r="T83" s="183">
        <f t="shared" si="22"/>
        <v>-373</v>
      </c>
      <c r="U83" s="184">
        <f t="shared" si="23"/>
        <v>-0.21</v>
      </c>
      <c r="V83" s="166"/>
      <c r="W83" s="185">
        <f t="shared" si="108"/>
        <v>7.5195450080091997E+28</v>
      </c>
      <c r="X83" s="186">
        <f t="shared" si="109"/>
        <v>1.1229762263667601E+29</v>
      </c>
      <c r="Y83" s="187">
        <f t="shared" si="110"/>
        <v>2.0299999999999998</v>
      </c>
      <c r="Z83" s="187">
        <f t="shared" si="111"/>
        <v>2.5065150026697301E+25</v>
      </c>
      <c r="AA83" s="166"/>
      <c r="AB83" s="188">
        <f t="shared" si="112"/>
        <v>-1.1229762263667601E+29</v>
      </c>
      <c r="AC83" s="187">
        <f t="shared" si="113"/>
        <v>3.7432540878892E+25</v>
      </c>
      <c r="AD83" s="189">
        <f t="shared" si="114"/>
        <v>0</v>
      </c>
      <c r="AE83" s="189">
        <f t="shared" si="115"/>
        <v>0</v>
      </c>
      <c r="AF83" s="190">
        <v>67</v>
      </c>
    </row>
    <row r="84" spans="1:32" s="10" customFormat="1" ht="15" customHeight="1" x14ac:dyDescent="0.2">
      <c r="A84" s="173">
        <v>68</v>
      </c>
      <c r="B84" s="114">
        <f t="shared" si="116"/>
        <v>-7</v>
      </c>
      <c r="C84" s="174">
        <f t="shared" si="117"/>
        <v>-391</v>
      </c>
      <c r="D84" s="166"/>
      <c r="E84" s="114">
        <f t="shared" si="101"/>
        <v>0</v>
      </c>
      <c r="F84" s="175">
        <f t="shared" ref="F84:G84" si="122">F83+E84</f>
        <v>27</v>
      </c>
      <c r="G84" s="176">
        <f t="shared" si="122"/>
        <v>1809</v>
      </c>
      <c r="H84" s="166"/>
      <c r="I84" s="115">
        <f t="shared" si="103"/>
        <v>3.6</v>
      </c>
      <c r="J84" s="177">
        <f t="shared" si="104"/>
        <v>9.0947164675003594E+26</v>
      </c>
      <c r="K84" s="178">
        <f t="shared" ref="K84:K116" si="123">K83+ROUND(J84,2)</f>
        <v>1.2605897364030619E+27</v>
      </c>
      <c r="L84" s="166"/>
      <c r="M84" s="179">
        <f t="shared" si="105"/>
        <v>-4.9289058693359601E+30</v>
      </c>
      <c r="N84" s="227">
        <f t="shared" si="119"/>
        <v>-1.6429686231119868E+27</v>
      </c>
      <c r="O84" s="179">
        <f t="shared" si="106"/>
        <v>1.2605897364030599E+28</v>
      </c>
      <c r="P84" s="180">
        <f t="shared" si="120"/>
        <v>1.3190405676290101E+29</v>
      </c>
      <c r="Q84" s="181">
        <f t="shared" si="107"/>
        <v>4.3968018920967004E+25</v>
      </c>
      <c r="R84" s="167">
        <f t="shared" ref="R84:R116" si="124">ROUND(P84/O84,0)</f>
        <v>10</v>
      </c>
      <c r="S84" s="182">
        <f t="shared" ref="S84:S116" si="125">ROUND(R84/G84,2)</f>
        <v>0.01</v>
      </c>
      <c r="T84" s="183">
        <f t="shared" ref="T84:T116" si="126">R84+C84</f>
        <v>-381</v>
      </c>
      <c r="U84" s="184">
        <f t="shared" ref="U84:U116" si="127">ROUND(T84/G84,2)</f>
        <v>-0.21</v>
      </c>
      <c r="V84" s="166"/>
      <c r="W84" s="185">
        <f t="shared" si="108"/>
        <v>2.6996789794808E+29</v>
      </c>
      <c r="X84" s="186">
        <f t="shared" si="109"/>
        <v>4.0187195471098097E+29</v>
      </c>
      <c r="Y84" s="187">
        <f t="shared" si="110"/>
        <v>2.0499999999999998</v>
      </c>
      <c r="Z84" s="187">
        <f t="shared" si="111"/>
        <v>8.9989299316026706E+25</v>
      </c>
      <c r="AA84" s="166"/>
      <c r="AB84" s="188">
        <f t="shared" si="112"/>
        <v>-4.0187195471098097E+29</v>
      </c>
      <c r="AC84" s="187">
        <f t="shared" si="113"/>
        <v>1.3395731823699399E+26</v>
      </c>
      <c r="AD84" s="189">
        <f t="shared" si="114"/>
        <v>0</v>
      </c>
      <c r="AE84" s="189">
        <f t="shared" si="115"/>
        <v>0</v>
      </c>
      <c r="AF84" s="190">
        <v>68</v>
      </c>
    </row>
    <row r="85" spans="1:32" s="10" customFormat="1" ht="15" customHeight="1" x14ac:dyDescent="0.2">
      <c r="A85" s="173">
        <v>69</v>
      </c>
      <c r="B85" s="114">
        <f t="shared" si="116"/>
        <v>-7</v>
      </c>
      <c r="C85" s="174">
        <f t="shared" si="117"/>
        <v>-398</v>
      </c>
      <c r="D85" s="166"/>
      <c r="E85" s="114">
        <f t="shared" si="101"/>
        <v>0</v>
      </c>
      <c r="F85" s="175">
        <f t="shared" ref="F85:G85" si="128">F84+E85</f>
        <v>27</v>
      </c>
      <c r="G85" s="176">
        <f t="shared" si="128"/>
        <v>1836</v>
      </c>
      <c r="H85" s="166"/>
      <c r="I85" s="115">
        <f t="shared" si="103"/>
        <v>3.625</v>
      </c>
      <c r="J85" s="177">
        <f t="shared" si="104"/>
        <v>3.29683471946888E+27</v>
      </c>
      <c r="K85" s="178">
        <f t="shared" si="123"/>
        <v>4.5574244558719418E+27</v>
      </c>
      <c r="L85" s="166"/>
      <c r="M85" s="179">
        <f t="shared" si="105"/>
        <v>-1.8138549334370301E+31</v>
      </c>
      <c r="N85" s="227">
        <f t="shared" si="119"/>
        <v>-6.0461831114567674E+27</v>
      </c>
      <c r="O85" s="179">
        <f t="shared" si="106"/>
        <v>4.5574244558719402E+28</v>
      </c>
      <c r="P85" s="180">
        <f t="shared" si="120"/>
        <v>4.7226328559172699E+29</v>
      </c>
      <c r="Q85" s="181">
        <f t="shared" si="107"/>
        <v>1.5742109519724233E+26</v>
      </c>
      <c r="R85" s="167">
        <f t="shared" si="124"/>
        <v>10</v>
      </c>
      <c r="S85" s="182">
        <f t="shared" si="125"/>
        <v>0.01</v>
      </c>
      <c r="T85" s="183">
        <f t="shared" si="126"/>
        <v>-388</v>
      </c>
      <c r="U85" s="184">
        <f t="shared" si="127"/>
        <v>-0.21</v>
      </c>
      <c r="V85" s="166"/>
      <c r="W85" s="185">
        <f t="shared" si="108"/>
        <v>9.76018021469535E+29</v>
      </c>
      <c r="X85" s="186">
        <f t="shared" si="109"/>
        <v>1.44828130706126E+30</v>
      </c>
      <c r="Y85" s="187">
        <f t="shared" si="110"/>
        <v>2.0699999999999998</v>
      </c>
      <c r="Z85" s="187">
        <f t="shared" si="111"/>
        <v>3.2533934048984502E+26</v>
      </c>
      <c r="AA85" s="166"/>
      <c r="AB85" s="188">
        <f t="shared" si="112"/>
        <v>-1.44828130706126E+30</v>
      </c>
      <c r="AC85" s="187">
        <f t="shared" si="113"/>
        <v>4.8276043568708697E+26</v>
      </c>
      <c r="AD85" s="189">
        <f t="shared" si="114"/>
        <v>0</v>
      </c>
      <c r="AE85" s="189">
        <f t="shared" si="115"/>
        <v>0</v>
      </c>
      <c r="AF85" s="190">
        <v>69</v>
      </c>
    </row>
    <row r="86" spans="1:32" s="10" customFormat="1" ht="15" customHeight="1" x14ac:dyDescent="0.2">
      <c r="A86" s="173">
        <v>70</v>
      </c>
      <c r="B86" s="116">
        <f t="shared" si="116"/>
        <v>-7</v>
      </c>
      <c r="C86" s="191">
        <f t="shared" si="117"/>
        <v>-405</v>
      </c>
      <c r="D86" s="192"/>
      <c r="E86" s="116">
        <f t="shared" si="101"/>
        <v>0</v>
      </c>
      <c r="F86" s="191">
        <f t="shared" ref="F86:G86" si="129">F85+E86</f>
        <v>27</v>
      </c>
      <c r="G86" s="191">
        <f t="shared" si="129"/>
        <v>1863</v>
      </c>
      <c r="H86" s="192"/>
      <c r="I86" s="117">
        <f t="shared" si="103"/>
        <v>3.65</v>
      </c>
      <c r="J86" s="193">
        <f t="shared" si="104"/>
        <v>1.2033446726061399E+28</v>
      </c>
      <c r="K86" s="193">
        <f t="shared" si="123"/>
        <v>1.6590871181933342E+28</v>
      </c>
      <c r="L86" s="194"/>
      <c r="M86" s="195">
        <f t="shared" si="105"/>
        <v>-6.7193028286829898E+31</v>
      </c>
      <c r="N86" s="228">
        <f t="shared" si="119"/>
        <v>-2.2397676095609964E+28</v>
      </c>
      <c r="O86" s="195">
        <f t="shared" si="106"/>
        <v>1.6590871181933302E+29</v>
      </c>
      <c r="P86" s="196">
        <f t="shared" si="120"/>
        <v>1.7027678886771499E+30</v>
      </c>
      <c r="Q86" s="197">
        <f t="shared" si="107"/>
        <v>5.6758929622571664E+26</v>
      </c>
      <c r="R86" s="198">
        <f t="shared" si="124"/>
        <v>10</v>
      </c>
      <c r="S86" s="199">
        <f t="shared" si="125"/>
        <v>0.01</v>
      </c>
      <c r="T86" s="200">
        <f t="shared" si="126"/>
        <v>-395</v>
      </c>
      <c r="U86" s="199">
        <f t="shared" si="127"/>
        <v>-0.21</v>
      </c>
      <c r="V86" s="201"/>
      <c r="W86" s="202">
        <f t="shared" si="108"/>
        <v>3.5531009723228401E+30</v>
      </c>
      <c r="X86" s="203">
        <f t="shared" si="109"/>
        <v>5.2558688609999897E+30</v>
      </c>
      <c r="Y86" s="204">
        <f t="shared" si="110"/>
        <v>2.09</v>
      </c>
      <c r="Z86" s="204">
        <f t="shared" si="111"/>
        <v>1.18436699077428E+27</v>
      </c>
      <c r="AA86" s="205"/>
      <c r="AB86" s="206">
        <f t="shared" si="112"/>
        <v>-5.2558688609999897E+30</v>
      </c>
      <c r="AC86" s="204">
        <f t="shared" si="113"/>
        <v>1.7519562870000001E+27</v>
      </c>
      <c r="AD86" s="207">
        <f t="shared" si="114"/>
        <v>0</v>
      </c>
      <c r="AE86" s="207">
        <f t="shared" si="115"/>
        <v>0</v>
      </c>
      <c r="AF86" s="190">
        <v>70</v>
      </c>
    </row>
    <row r="87" spans="1:32" s="10" customFormat="1" ht="15" customHeight="1" x14ac:dyDescent="0.2">
      <c r="A87" s="173">
        <v>71</v>
      </c>
      <c r="B87" s="114">
        <f t="shared" si="116"/>
        <v>-7</v>
      </c>
      <c r="C87" s="174">
        <f t="shared" si="117"/>
        <v>-412</v>
      </c>
      <c r="D87" s="166"/>
      <c r="E87" s="114">
        <f t="shared" si="101"/>
        <v>0</v>
      </c>
      <c r="F87" s="175">
        <f t="shared" ref="F87:G87" si="130">F86+E87</f>
        <v>27</v>
      </c>
      <c r="G87" s="176">
        <f t="shared" si="130"/>
        <v>1890</v>
      </c>
      <c r="H87" s="166"/>
      <c r="I87" s="115">
        <f t="shared" si="103"/>
        <v>3.6749999999999998</v>
      </c>
      <c r="J87" s="177">
        <f t="shared" si="104"/>
        <v>4.4222916718275603E+28</v>
      </c>
      <c r="K87" s="178">
        <f t="shared" si="123"/>
        <v>6.0813787900208947E+28</v>
      </c>
      <c r="L87" s="166"/>
      <c r="M87" s="179">
        <f t="shared" si="105"/>
        <v>-2.5055280614886098E+32</v>
      </c>
      <c r="N87" s="227">
        <f t="shared" si="119"/>
        <v>-8.3517602049620323E+28</v>
      </c>
      <c r="O87" s="179">
        <f t="shared" si="106"/>
        <v>6.0813787900208899E+29</v>
      </c>
      <c r="P87" s="180">
        <f t="shared" si="120"/>
        <v>6.1823031077991398E+30</v>
      </c>
      <c r="Q87" s="181">
        <f t="shared" si="107"/>
        <v>2.0607677025997133E+27</v>
      </c>
      <c r="R87" s="167">
        <f t="shared" si="124"/>
        <v>10</v>
      </c>
      <c r="S87" s="182">
        <f t="shared" si="125"/>
        <v>0.01</v>
      </c>
      <c r="T87" s="183">
        <f t="shared" si="126"/>
        <v>-402</v>
      </c>
      <c r="U87" s="184">
        <f t="shared" si="127"/>
        <v>-0.21</v>
      </c>
      <c r="V87" s="166"/>
      <c r="W87" s="185">
        <f t="shared" si="108"/>
        <v>1.3023880816708701E+31</v>
      </c>
      <c r="X87" s="186">
        <f t="shared" si="109"/>
        <v>1.9206183924507801E+31</v>
      </c>
      <c r="Y87" s="187">
        <f t="shared" si="110"/>
        <v>2.11</v>
      </c>
      <c r="Z87" s="187">
        <f t="shared" si="111"/>
        <v>4.3412936055695701E+27</v>
      </c>
      <c r="AA87" s="166"/>
      <c r="AB87" s="188">
        <f t="shared" si="112"/>
        <v>-1.9206183924507801E+31</v>
      </c>
      <c r="AC87" s="187">
        <f t="shared" si="113"/>
        <v>6.40206130816927E+27</v>
      </c>
      <c r="AD87" s="189">
        <f t="shared" si="114"/>
        <v>0</v>
      </c>
      <c r="AE87" s="189">
        <f t="shared" si="115"/>
        <v>0</v>
      </c>
      <c r="AF87" s="190">
        <v>71</v>
      </c>
    </row>
    <row r="88" spans="1:32" s="10" customFormat="1" ht="15" customHeight="1" x14ac:dyDescent="0.2">
      <c r="A88" s="173">
        <v>72</v>
      </c>
      <c r="B88" s="114">
        <f t="shared" si="116"/>
        <v>-7</v>
      </c>
      <c r="C88" s="174">
        <f t="shared" si="117"/>
        <v>-419</v>
      </c>
      <c r="D88" s="166"/>
      <c r="E88" s="114">
        <f t="shared" si="101"/>
        <v>0</v>
      </c>
      <c r="F88" s="175">
        <f t="shared" ref="F88:G88" si="131">F87+E88</f>
        <v>27</v>
      </c>
      <c r="G88" s="176">
        <f t="shared" si="131"/>
        <v>1917</v>
      </c>
      <c r="H88" s="166"/>
      <c r="I88" s="115">
        <f t="shared" si="103"/>
        <v>3.7</v>
      </c>
      <c r="J88" s="177">
        <f t="shared" si="104"/>
        <v>1.6362479185761999E+29</v>
      </c>
      <c r="K88" s="178">
        <f t="shared" si="123"/>
        <v>2.2443857975782895E+29</v>
      </c>
      <c r="L88" s="166"/>
      <c r="M88" s="179">
        <f t="shared" si="105"/>
        <v>-9.4039764918530396E+32</v>
      </c>
      <c r="N88" s="227">
        <f t="shared" si="119"/>
        <v>-3.1346588306176799E+29</v>
      </c>
      <c r="O88" s="179">
        <f t="shared" si="106"/>
        <v>2.24438579757829E+30</v>
      </c>
      <c r="P88" s="180">
        <f t="shared" si="120"/>
        <v>2.26020258408555E+31</v>
      </c>
      <c r="Q88" s="181">
        <f t="shared" si="107"/>
        <v>7.5340086136184998E+27</v>
      </c>
      <c r="R88" s="167">
        <f t="shared" si="124"/>
        <v>10</v>
      </c>
      <c r="S88" s="182">
        <f t="shared" si="125"/>
        <v>0.01</v>
      </c>
      <c r="T88" s="183">
        <f t="shared" si="126"/>
        <v>-409</v>
      </c>
      <c r="U88" s="184">
        <f t="shared" si="127"/>
        <v>-0.21</v>
      </c>
      <c r="V88" s="166"/>
      <c r="W88" s="185">
        <f t="shared" si="108"/>
        <v>4.8065766240936597E+31</v>
      </c>
      <c r="X88" s="186">
        <f t="shared" si="109"/>
        <v>7.0667792081792097E+31</v>
      </c>
      <c r="Y88" s="187">
        <f t="shared" si="110"/>
        <v>2.13</v>
      </c>
      <c r="Z88" s="187">
        <f t="shared" si="111"/>
        <v>1.60219220803122E+28</v>
      </c>
      <c r="AA88" s="166"/>
      <c r="AB88" s="188">
        <f t="shared" si="112"/>
        <v>-7.0667792081792097E+31</v>
      </c>
      <c r="AC88" s="187">
        <f t="shared" si="113"/>
        <v>2.3555930693930699E+28</v>
      </c>
      <c r="AD88" s="189">
        <f t="shared" si="114"/>
        <v>0</v>
      </c>
      <c r="AE88" s="189">
        <f t="shared" si="115"/>
        <v>0</v>
      </c>
      <c r="AF88" s="190">
        <v>72</v>
      </c>
    </row>
    <row r="89" spans="1:32" s="10" customFormat="1" ht="15" customHeight="1" x14ac:dyDescent="0.2">
      <c r="A89" s="173">
        <v>73</v>
      </c>
      <c r="B89" s="114">
        <f t="shared" si="116"/>
        <v>-7</v>
      </c>
      <c r="C89" s="174">
        <f t="shared" si="117"/>
        <v>-426</v>
      </c>
      <c r="D89" s="166"/>
      <c r="E89" s="114">
        <f t="shared" si="101"/>
        <v>0</v>
      </c>
      <c r="F89" s="175">
        <f t="shared" ref="F89:G89" si="132">F88+E89</f>
        <v>27</v>
      </c>
      <c r="G89" s="176">
        <f t="shared" si="132"/>
        <v>1944</v>
      </c>
      <c r="H89" s="166"/>
      <c r="I89" s="115">
        <f t="shared" si="103"/>
        <v>3.7250000000000001</v>
      </c>
      <c r="J89" s="177">
        <f t="shared" si="104"/>
        <v>6.09502349669635E+29</v>
      </c>
      <c r="K89" s="178">
        <f t="shared" si="123"/>
        <v>8.3394092942746399E+29</v>
      </c>
      <c r="L89" s="166"/>
      <c r="M89" s="179">
        <f t="shared" si="105"/>
        <v>-3.5525883593609999E+33</v>
      </c>
      <c r="N89" s="227">
        <f t="shared" si="119"/>
        <v>-1.184196119787E+30</v>
      </c>
      <c r="O89" s="179">
        <f t="shared" si="106"/>
        <v>8.3394092942746396E+30</v>
      </c>
      <c r="P89" s="180">
        <f t="shared" si="120"/>
        <v>8.3200442375469309E+31</v>
      </c>
      <c r="Q89" s="181">
        <f t="shared" si="107"/>
        <v>2.7733480791823104E+28</v>
      </c>
      <c r="R89" s="167">
        <f t="shared" si="124"/>
        <v>10</v>
      </c>
      <c r="S89" s="182">
        <f t="shared" si="125"/>
        <v>0.01</v>
      </c>
      <c r="T89" s="183">
        <f t="shared" si="126"/>
        <v>-416</v>
      </c>
      <c r="U89" s="184">
        <f t="shared" si="127"/>
        <v>-0.21</v>
      </c>
      <c r="V89" s="166"/>
      <c r="W89" s="185">
        <f t="shared" si="108"/>
        <v>1.7859678944618598E+32</v>
      </c>
      <c r="X89" s="186">
        <f t="shared" si="109"/>
        <v>2.6179723182165499E+32</v>
      </c>
      <c r="Y89" s="187">
        <f t="shared" si="110"/>
        <v>2.15</v>
      </c>
      <c r="Z89" s="187">
        <f t="shared" si="111"/>
        <v>5.9532263148728701E+28</v>
      </c>
      <c r="AA89" s="166"/>
      <c r="AB89" s="188">
        <f t="shared" si="112"/>
        <v>-2.6179723182165499E+32</v>
      </c>
      <c r="AC89" s="187">
        <f t="shared" si="113"/>
        <v>8.7265743940551696E+28</v>
      </c>
      <c r="AD89" s="189">
        <f t="shared" si="114"/>
        <v>0</v>
      </c>
      <c r="AE89" s="189">
        <f t="shared" si="115"/>
        <v>0</v>
      </c>
      <c r="AF89" s="190">
        <v>73</v>
      </c>
    </row>
    <row r="90" spans="1:32" s="10" customFormat="1" ht="15" customHeight="1" x14ac:dyDescent="0.2">
      <c r="A90" s="173">
        <v>74</v>
      </c>
      <c r="B90" s="114">
        <f t="shared" si="116"/>
        <v>-7</v>
      </c>
      <c r="C90" s="174">
        <f t="shared" si="117"/>
        <v>-433</v>
      </c>
      <c r="D90" s="166"/>
      <c r="E90" s="114">
        <f t="shared" si="101"/>
        <v>0</v>
      </c>
      <c r="F90" s="175">
        <f t="shared" ref="F90:G90" si="133">F89+E90</f>
        <v>27</v>
      </c>
      <c r="G90" s="176">
        <f t="shared" si="133"/>
        <v>1971</v>
      </c>
      <c r="H90" s="166"/>
      <c r="I90" s="115">
        <f t="shared" si="103"/>
        <v>3.75</v>
      </c>
      <c r="J90" s="177">
        <f t="shared" si="104"/>
        <v>2.28563381126113E+30</v>
      </c>
      <c r="K90" s="178">
        <f t="shared" si="123"/>
        <v>3.1195747406885941E+30</v>
      </c>
      <c r="L90" s="166"/>
      <c r="M90" s="179">
        <f t="shared" si="105"/>
        <v>-1.3507758627181599E+34</v>
      </c>
      <c r="N90" s="227">
        <f t="shared" si="119"/>
        <v>-4.5025862090605331E+30</v>
      </c>
      <c r="O90" s="179">
        <f t="shared" si="106"/>
        <v>3.1195747406885902E+31</v>
      </c>
      <c r="P90" s="180">
        <f t="shared" si="120"/>
        <v>3.0836449332088501E+32</v>
      </c>
      <c r="Q90" s="181">
        <f t="shared" si="107"/>
        <v>1.0278816444029501E+29</v>
      </c>
      <c r="R90" s="167">
        <f t="shared" si="124"/>
        <v>10</v>
      </c>
      <c r="S90" s="182">
        <f t="shared" si="125"/>
        <v>0.01</v>
      </c>
      <c r="T90" s="183">
        <f t="shared" si="126"/>
        <v>-423</v>
      </c>
      <c r="U90" s="184">
        <f t="shared" si="127"/>
        <v>-0.21</v>
      </c>
      <c r="V90" s="166"/>
      <c r="W90" s="185">
        <f t="shared" si="108"/>
        <v>6.6808812646586902E+32</v>
      </c>
      <c r="X90" s="186">
        <f t="shared" si="109"/>
        <v>9.76452619786754E+32</v>
      </c>
      <c r="Y90" s="187">
        <f t="shared" si="110"/>
        <v>2.17</v>
      </c>
      <c r="Z90" s="187">
        <f t="shared" si="111"/>
        <v>2.2269604215528999E+29</v>
      </c>
      <c r="AA90" s="166"/>
      <c r="AB90" s="188">
        <f t="shared" si="112"/>
        <v>-9.76452619786754E+32</v>
      </c>
      <c r="AC90" s="187">
        <f t="shared" si="113"/>
        <v>3.2548420659558498E+29</v>
      </c>
      <c r="AD90" s="189">
        <f t="shared" si="114"/>
        <v>0</v>
      </c>
      <c r="AE90" s="189">
        <f t="shared" si="115"/>
        <v>0</v>
      </c>
      <c r="AF90" s="190">
        <v>74</v>
      </c>
    </row>
    <row r="91" spans="1:32" s="10" customFormat="1" ht="15" customHeight="1" x14ac:dyDescent="0.2">
      <c r="A91" s="173">
        <v>75</v>
      </c>
      <c r="B91" s="116">
        <f t="shared" si="116"/>
        <v>-7</v>
      </c>
      <c r="C91" s="191">
        <f t="shared" si="117"/>
        <v>-440</v>
      </c>
      <c r="D91" s="192"/>
      <c r="E91" s="116">
        <f t="shared" si="101"/>
        <v>0</v>
      </c>
      <c r="F91" s="191">
        <f t="shared" ref="F91:G91" si="134">F90+E91</f>
        <v>27</v>
      </c>
      <c r="G91" s="191">
        <f t="shared" si="134"/>
        <v>1998</v>
      </c>
      <c r="H91" s="192"/>
      <c r="I91" s="117">
        <f t="shared" si="103"/>
        <v>3.7749999999999999</v>
      </c>
      <c r="J91" s="193">
        <f t="shared" si="104"/>
        <v>8.6282676375107704E+30</v>
      </c>
      <c r="K91" s="193">
        <f t="shared" si="123"/>
        <v>1.1747842378199364E+31</v>
      </c>
      <c r="L91" s="194"/>
      <c r="M91" s="195">
        <f t="shared" si="105"/>
        <v>-5.1690506464077403E+34</v>
      </c>
      <c r="N91" s="228">
        <f t="shared" si="119"/>
        <v>-1.7230168821359135E+31</v>
      </c>
      <c r="O91" s="195">
        <f t="shared" si="106"/>
        <v>1.17478423781994E+32</v>
      </c>
      <c r="P91" s="196">
        <f t="shared" si="120"/>
        <v>1.1506496733067999E+33</v>
      </c>
      <c r="Q91" s="197">
        <f t="shared" si="107"/>
        <v>3.8354989110226664E+29</v>
      </c>
      <c r="R91" s="198">
        <f t="shared" si="124"/>
        <v>10</v>
      </c>
      <c r="S91" s="199">
        <f t="shared" si="125"/>
        <v>0.01</v>
      </c>
      <c r="T91" s="200">
        <f t="shared" si="126"/>
        <v>-430</v>
      </c>
      <c r="U91" s="199">
        <f t="shared" si="127"/>
        <v>-0.22</v>
      </c>
      <c r="V91" s="201"/>
      <c r="W91" s="202">
        <f t="shared" si="108"/>
        <v>2.51591792371518E+33</v>
      </c>
      <c r="X91" s="203">
        <f t="shared" si="109"/>
        <v>3.66656759702198E+33</v>
      </c>
      <c r="Y91" s="204">
        <f t="shared" si="110"/>
        <v>2.19</v>
      </c>
      <c r="Z91" s="204">
        <f t="shared" si="111"/>
        <v>8.3863930790505993E+29</v>
      </c>
      <c r="AA91" s="205"/>
      <c r="AB91" s="206">
        <f t="shared" si="112"/>
        <v>-3.66656759702198E+33</v>
      </c>
      <c r="AC91" s="204">
        <f t="shared" si="113"/>
        <v>1.22218919900733E+30</v>
      </c>
      <c r="AD91" s="207">
        <f t="shared" si="114"/>
        <v>0</v>
      </c>
      <c r="AE91" s="207">
        <f t="shared" si="115"/>
        <v>0</v>
      </c>
      <c r="AF91" s="190">
        <v>75</v>
      </c>
    </row>
    <row r="92" spans="1:32" s="10" customFormat="1" ht="15" customHeight="1" x14ac:dyDescent="0.2">
      <c r="A92" s="173">
        <v>76</v>
      </c>
      <c r="B92" s="114">
        <f t="shared" si="116"/>
        <v>-7</v>
      </c>
      <c r="C92" s="174">
        <f t="shared" si="117"/>
        <v>-447</v>
      </c>
      <c r="D92" s="166"/>
      <c r="E92" s="114">
        <f t="shared" si="101"/>
        <v>0</v>
      </c>
      <c r="F92" s="175">
        <f t="shared" ref="F92:G92" si="135">F91+E92</f>
        <v>27</v>
      </c>
      <c r="G92" s="176">
        <f t="shared" si="135"/>
        <v>2025</v>
      </c>
      <c r="H92" s="166"/>
      <c r="I92" s="115">
        <f t="shared" si="103"/>
        <v>3.8</v>
      </c>
      <c r="J92" s="177">
        <f t="shared" si="104"/>
        <v>3.2787417022540898E+31</v>
      </c>
      <c r="K92" s="178">
        <f t="shared" si="123"/>
        <v>4.4535259400740262E+31</v>
      </c>
      <c r="L92" s="166"/>
      <c r="M92" s="179">
        <f t="shared" si="105"/>
        <v>-1.9907260952130899E+35</v>
      </c>
      <c r="N92" s="227">
        <f t="shared" si="119"/>
        <v>-6.6357536507102993E+31</v>
      </c>
      <c r="O92" s="179">
        <f t="shared" si="106"/>
        <v>4.45352594007403E+32</v>
      </c>
      <c r="P92" s="180">
        <f t="shared" si="120"/>
        <v>4.32256711542064E+33</v>
      </c>
      <c r="Q92" s="181">
        <f t="shared" si="107"/>
        <v>1.4408557051402133E+30</v>
      </c>
      <c r="R92" s="167">
        <f t="shared" si="124"/>
        <v>10</v>
      </c>
      <c r="S92" s="182">
        <f t="shared" si="125"/>
        <v>0</v>
      </c>
      <c r="T92" s="183">
        <f t="shared" si="126"/>
        <v>-437</v>
      </c>
      <c r="U92" s="184">
        <f t="shared" si="127"/>
        <v>-0.22</v>
      </c>
      <c r="V92" s="166"/>
      <c r="W92" s="185">
        <f t="shared" si="108"/>
        <v>9.5376711532625297E+33</v>
      </c>
      <c r="X92" s="186">
        <f t="shared" si="109"/>
        <v>1.38602382686832E+34</v>
      </c>
      <c r="Y92" s="187">
        <f t="shared" si="110"/>
        <v>2.21</v>
      </c>
      <c r="Z92" s="187">
        <f t="shared" si="111"/>
        <v>3.1792237177541799E+30</v>
      </c>
      <c r="AA92" s="166"/>
      <c r="AB92" s="188">
        <f t="shared" si="112"/>
        <v>-1.38602382686832E+34</v>
      </c>
      <c r="AC92" s="187">
        <f t="shared" si="113"/>
        <v>4.6200794228944003E+30</v>
      </c>
      <c r="AD92" s="189">
        <f t="shared" si="114"/>
        <v>0</v>
      </c>
      <c r="AE92" s="189">
        <f t="shared" si="115"/>
        <v>0</v>
      </c>
      <c r="AF92" s="190">
        <v>76</v>
      </c>
    </row>
    <row r="93" spans="1:32" s="10" customFormat="1" ht="15" customHeight="1" x14ac:dyDescent="0.2">
      <c r="A93" s="173">
        <v>77</v>
      </c>
      <c r="B93" s="114">
        <f t="shared" si="116"/>
        <v>-7</v>
      </c>
      <c r="C93" s="174">
        <f t="shared" si="117"/>
        <v>-454</v>
      </c>
      <c r="D93" s="166"/>
      <c r="E93" s="114">
        <f t="shared" si="101"/>
        <v>0</v>
      </c>
      <c r="F93" s="175">
        <f t="shared" ref="F93:G93" si="136">F92+E93</f>
        <v>27</v>
      </c>
      <c r="G93" s="176">
        <f t="shared" si="136"/>
        <v>2052</v>
      </c>
      <c r="H93" s="166"/>
      <c r="I93" s="115">
        <f t="shared" si="103"/>
        <v>3.8250000000000002</v>
      </c>
      <c r="J93" s="177">
        <f t="shared" si="104"/>
        <v>1.25411870111219E+32</v>
      </c>
      <c r="K93" s="178">
        <f t="shared" si="123"/>
        <v>1.6994712951195925E+32</v>
      </c>
      <c r="L93" s="166"/>
      <c r="M93" s="179">
        <f t="shared" si="105"/>
        <v>-7.7155996798429396E+35</v>
      </c>
      <c r="N93" s="227">
        <f t="shared" si="119"/>
        <v>-2.5718665599476467E+32</v>
      </c>
      <c r="O93" s="179">
        <f t="shared" si="106"/>
        <v>1.6994712951195901E+33</v>
      </c>
      <c r="P93" s="180">
        <f t="shared" si="120"/>
        <v>1.63470871536205E+34</v>
      </c>
      <c r="Q93" s="181">
        <f t="shared" si="107"/>
        <v>5.4490290512068333E+30</v>
      </c>
      <c r="R93" s="167">
        <f t="shared" si="124"/>
        <v>10</v>
      </c>
      <c r="S93" s="182">
        <f t="shared" si="125"/>
        <v>0</v>
      </c>
      <c r="T93" s="183">
        <f t="shared" si="126"/>
        <v>-444</v>
      </c>
      <c r="U93" s="184">
        <f t="shared" si="127"/>
        <v>-0.22</v>
      </c>
      <c r="V93" s="166"/>
      <c r="W93" s="185">
        <f t="shared" si="108"/>
        <v>3.6395877256281198E+34</v>
      </c>
      <c r="X93" s="186">
        <f t="shared" si="109"/>
        <v>5.2742964409901696E+34</v>
      </c>
      <c r="Y93" s="187">
        <f t="shared" si="110"/>
        <v>2.23</v>
      </c>
      <c r="Z93" s="187">
        <f t="shared" si="111"/>
        <v>1.21319590854271E+31</v>
      </c>
      <c r="AA93" s="166"/>
      <c r="AB93" s="188">
        <f t="shared" si="112"/>
        <v>-5.2742964409901696E+34</v>
      </c>
      <c r="AC93" s="187">
        <f t="shared" si="113"/>
        <v>1.7580988136633899E+31</v>
      </c>
      <c r="AD93" s="189">
        <f t="shared" si="114"/>
        <v>0</v>
      </c>
      <c r="AE93" s="189">
        <f t="shared" si="115"/>
        <v>0</v>
      </c>
      <c r="AF93" s="190">
        <v>77</v>
      </c>
    </row>
    <row r="94" spans="1:32" s="10" customFormat="1" ht="15" customHeight="1" x14ac:dyDescent="0.2">
      <c r="A94" s="173">
        <v>78</v>
      </c>
      <c r="B94" s="114">
        <f t="shared" si="116"/>
        <v>-7</v>
      </c>
      <c r="C94" s="174">
        <f t="shared" si="117"/>
        <v>-461</v>
      </c>
      <c r="D94" s="166"/>
      <c r="E94" s="114">
        <f t="shared" si="101"/>
        <v>0</v>
      </c>
      <c r="F94" s="175">
        <f t="shared" ref="F94:G94" si="137">F93+E94</f>
        <v>27</v>
      </c>
      <c r="G94" s="176">
        <f t="shared" si="137"/>
        <v>2079</v>
      </c>
      <c r="H94" s="166"/>
      <c r="I94" s="115">
        <f t="shared" si="103"/>
        <v>3.85</v>
      </c>
      <c r="J94" s="177">
        <f t="shared" si="104"/>
        <v>4.8283569992819297E+32</v>
      </c>
      <c r="K94" s="178">
        <f t="shared" si="123"/>
        <v>6.5278282944015218E+32</v>
      </c>
      <c r="L94" s="166"/>
      <c r="M94" s="179">
        <f t="shared" si="105"/>
        <v>-3.0093288437190999E+36</v>
      </c>
      <c r="N94" s="227">
        <f t="shared" si="119"/>
        <v>-1.0031096145730333E+33</v>
      </c>
      <c r="O94" s="179">
        <f t="shared" si="106"/>
        <v>6.5278282944015195E+33</v>
      </c>
      <c r="P94" s="180">
        <f t="shared" si="120"/>
        <v>6.2232812121849396E+34</v>
      </c>
      <c r="Q94" s="181">
        <f t="shared" si="107"/>
        <v>2.0744270707283133E+31</v>
      </c>
      <c r="R94" s="167">
        <f t="shared" si="124"/>
        <v>10</v>
      </c>
      <c r="S94" s="182">
        <f t="shared" si="125"/>
        <v>0</v>
      </c>
      <c r="T94" s="183">
        <f t="shared" si="126"/>
        <v>-451</v>
      </c>
      <c r="U94" s="184">
        <f t="shared" si="127"/>
        <v>-0.22</v>
      </c>
      <c r="V94" s="166"/>
      <c r="W94" s="185">
        <f t="shared" si="108"/>
        <v>1.3979997075290301E+35</v>
      </c>
      <c r="X94" s="186">
        <f t="shared" si="109"/>
        <v>2.0203278287475199E+35</v>
      </c>
      <c r="Y94" s="187">
        <f t="shared" si="110"/>
        <v>2.25</v>
      </c>
      <c r="Z94" s="187">
        <f t="shared" si="111"/>
        <v>4.6599990250967702E+31</v>
      </c>
      <c r="AA94" s="166"/>
      <c r="AB94" s="188">
        <f t="shared" si="112"/>
        <v>-2.0203278287475199E+35</v>
      </c>
      <c r="AC94" s="187">
        <f t="shared" si="113"/>
        <v>6.7344260958250704E+31</v>
      </c>
      <c r="AD94" s="189">
        <f t="shared" si="114"/>
        <v>0</v>
      </c>
      <c r="AE94" s="189">
        <f t="shared" si="115"/>
        <v>0</v>
      </c>
      <c r="AF94" s="190">
        <v>78</v>
      </c>
    </row>
    <row r="95" spans="1:32" s="10" customFormat="1" ht="15" customHeight="1" x14ac:dyDescent="0.2">
      <c r="A95" s="173">
        <v>79</v>
      </c>
      <c r="B95" s="114">
        <f t="shared" si="116"/>
        <v>-7</v>
      </c>
      <c r="C95" s="174">
        <f t="shared" si="117"/>
        <v>-468</v>
      </c>
      <c r="D95" s="166"/>
      <c r="E95" s="114">
        <f t="shared" si="101"/>
        <v>0</v>
      </c>
      <c r="F95" s="175">
        <f t="shared" ref="F95:G95" si="138">F94+E95</f>
        <v>27</v>
      </c>
      <c r="G95" s="176">
        <f t="shared" si="138"/>
        <v>2106</v>
      </c>
      <c r="H95" s="166"/>
      <c r="I95" s="115">
        <f t="shared" si="103"/>
        <v>3.875</v>
      </c>
      <c r="J95" s="177">
        <f t="shared" si="104"/>
        <v>1.8709883372217499E+33</v>
      </c>
      <c r="K95" s="178">
        <f t="shared" si="123"/>
        <v>2.5237711666619021E+33</v>
      </c>
      <c r="L95" s="166"/>
      <c r="M95" s="179">
        <f t="shared" si="105"/>
        <v>-1.18112490599777E+37</v>
      </c>
      <c r="N95" s="227">
        <f t="shared" si="119"/>
        <v>-3.937083019992567E+33</v>
      </c>
      <c r="O95" s="179">
        <f t="shared" si="106"/>
        <v>2.5237711666618999E+34</v>
      </c>
      <c r="P95" s="180">
        <f t="shared" si="120"/>
        <v>2.3848417607068999E+35</v>
      </c>
      <c r="Q95" s="181">
        <f t="shared" si="107"/>
        <v>7.9494725356896663E+31</v>
      </c>
      <c r="R95" s="167">
        <f t="shared" si="124"/>
        <v>9</v>
      </c>
      <c r="S95" s="182">
        <f t="shared" si="125"/>
        <v>0</v>
      </c>
      <c r="T95" s="183">
        <f t="shared" si="126"/>
        <v>-459</v>
      </c>
      <c r="U95" s="184">
        <f t="shared" si="127"/>
        <v>-0.22</v>
      </c>
      <c r="V95" s="166"/>
      <c r="W95" s="185">
        <f t="shared" si="108"/>
        <v>5.40490833052313E+35</v>
      </c>
      <c r="X95" s="186">
        <f t="shared" si="109"/>
        <v>7.7897500912300303E+35</v>
      </c>
      <c r="Y95" s="187">
        <f t="shared" si="110"/>
        <v>2.27</v>
      </c>
      <c r="Z95" s="187">
        <f t="shared" si="111"/>
        <v>1.8016361101743801E+32</v>
      </c>
      <c r="AA95" s="166"/>
      <c r="AB95" s="188">
        <f t="shared" si="112"/>
        <v>-7.7897500912300303E+35</v>
      </c>
      <c r="AC95" s="187">
        <f t="shared" si="113"/>
        <v>2.59658336374334E+32</v>
      </c>
      <c r="AD95" s="189">
        <f t="shared" si="114"/>
        <v>0</v>
      </c>
      <c r="AE95" s="189">
        <f t="shared" si="115"/>
        <v>0</v>
      </c>
      <c r="AF95" s="190">
        <v>79</v>
      </c>
    </row>
    <row r="96" spans="1:32" s="10" customFormat="1" ht="15" customHeight="1" x14ac:dyDescent="0.2">
      <c r="A96" s="173">
        <v>80</v>
      </c>
      <c r="B96" s="116">
        <f t="shared" si="116"/>
        <v>-7</v>
      </c>
      <c r="C96" s="191">
        <f t="shared" si="117"/>
        <v>-475</v>
      </c>
      <c r="D96" s="192"/>
      <c r="E96" s="116">
        <f t="shared" si="101"/>
        <v>0</v>
      </c>
      <c r="F96" s="191">
        <f t="shared" ref="F96:G96" si="139">F95+E96</f>
        <v>27</v>
      </c>
      <c r="G96" s="191">
        <f t="shared" si="139"/>
        <v>2133</v>
      </c>
      <c r="H96" s="192"/>
      <c r="I96" s="117">
        <f t="shared" si="103"/>
        <v>3.9</v>
      </c>
      <c r="J96" s="193">
        <f t="shared" si="104"/>
        <v>7.29685451516482E+33</v>
      </c>
      <c r="K96" s="193">
        <f t="shared" si="123"/>
        <v>9.8206256818267218E+33</v>
      </c>
      <c r="L96" s="194"/>
      <c r="M96" s="195">
        <f t="shared" si="105"/>
        <v>-4.66479719886769E+37</v>
      </c>
      <c r="N96" s="228">
        <f t="shared" si="119"/>
        <v>-1.5549323996225634E+34</v>
      </c>
      <c r="O96" s="195">
        <f t="shared" si="106"/>
        <v>9.8206256818267199E+34</v>
      </c>
      <c r="P96" s="196">
        <f t="shared" si="120"/>
        <v>9.1990239106940298E+35</v>
      </c>
      <c r="Q96" s="197">
        <f t="shared" si="107"/>
        <v>3.0663413035646765E+32</v>
      </c>
      <c r="R96" s="198">
        <f t="shared" si="124"/>
        <v>9</v>
      </c>
      <c r="S96" s="199">
        <f t="shared" si="125"/>
        <v>0</v>
      </c>
      <c r="T96" s="200">
        <f t="shared" si="126"/>
        <v>-466</v>
      </c>
      <c r="U96" s="199">
        <f t="shared" si="127"/>
        <v>-0.22</v>
      </c>
      <c r="V96" s="201"/>
      <c r="W96" s="202">
        <f t="shared" si="108"/>
        <v>2.1031851960200101E+36</v>
      </c>
      <c r="X96" s="203">
        <f t="shared" si="109"/>
        <v>3.0230875870894102E+36</v>
      </c>
      <c r="Y96" s="204">
        <f t="shared" si="110"/>
        <v>2.29</v>
      </c>
      <c r="Z96" s="204">
        <f t="shared" si="111"/>
        <v>7.0106173200667007E+32</v>
      </c>
      <c r="AA96" s="205"/>
      <c r="AB96" s="206">
        <f t="shared" si="112"/>
        <v>-3.0230875870894102E+36</v>
      </c>
      <c r="AC96" s="204">
        <f t="shared" si="113"/>
        <v>1.0076958623631401E+33</v>
      </c>
      <c r="AD96" s="207">
        <f t="shared" si="114"/>
        <v>0</v>
      </c>
      <c r="AE96" s="207">
        <f t="shared" si="115"/>
        <v>0</v>
      </c>
      <c r="AF96" s="190">
        <v>80</v>
      </c>
    </row>
    <row r="97" spans="1:32" s="10" customFormat="1" ht="15" customHeight="1" x14ac:dyDescent="0.2">
      <c r="A97" s="173">
        <v>81</v>
      </c>
      <c r="B97" s="114">
        <f t="shared" si="116"/>
        <v>-7</v>
      </c>
      <c r="C97" s="174">
        <f t="shared" si="117"/>
        <v>-482</v>
      </c>
      <c r="D97" s="166"/>
      <c r="E97" s="114">
        <f t="shared" si="101"/>
        <v>0</v>
      </c>
      <c r="F97" s="175">
        <f t="shared" ref="F97:G97" si="140">F96+E97</f>
        <v>27</v>
      </c>
      <c r="G97" s="176">
        <f t="shared" si="140"/>
        <v>2160</v>
      </c>
      <c r="H97" s="166"/>
      <c r="I97" s="115">
        <f t="shared" si="103"/>
        <v>3.9249999999999998</v>
      </c>
      <c r="J97" s="177">
        <f t="shared" si="104"/>
        <v>2.8640153972021902E+34</v>
      </c>
      <c r="K97" s="178">
        <f t="shared" si="123"/>
        <v>3.8460779653848624E+34</v>
      </c>
      <c r="L97" s="166"/>
      <c r="M97" s="179">
        <f t="shared" si="105"/>
        <v>-1.8538095793155001E+38</v>
      </c>
      <c r="N97" s="227">
        <f t="shared" si="119"/>
        <v>-6.1793652643850005E+34</v>
      </c>
      <c r="O97" s="179">
        <f t="shared" si="106"/>
        <v>3.8460779653848597E+35</v>
      </c>
      <c r="P97" s="180">
        <f t="shared" si="120"/>
        <v>3.5714713251626198E+36</v>
      </c>
      <c r="Q97" s="181">
        <f t="shared" si="107"/>
        <v>1.1904904417208733E+33</v>
      </c>
      <c r="R97" s="167">
        <f t="shared" si="124"/>
        <v>9</v>
      </c>
      <c r="S97" s="182">
        <f t="shared" si="125"/>
        <v>0</v>
      </c>
      <c r="T97" s="183">
        <f t="shared" si="126"/>
        <v>-473</v>
      </c>
      <c r="U97" s="184">
        <f t="shared" si="127"/>
        <v>-0.22</v>
      </c>
      <c r="V97" s="166"/>
      <c r="W97" s="185">
        <f t="shared" si="108"/>
        <v>8.2367605706682198E+36</v>
      </c>
      <c r="X97" s="186">
        <f t="shared" si="109"/>
        <v>1.1808231895830799E+37</v>
      </c>
      <c r="Y97" s="187">
        <f t="shared" si="110"/>
        <v>2.31</v>
      </c>
      <c r="Z97" s="187">
        <f t="shared" si="111"/>
        <v>2.7455868568894102E+33</v>
      </c>
      <c r="AA97" s="166"/>
      <c r="AB97" s="188">
        <f t="shared" si="112"/>
        <v>-1.1808231895830799E+37</v>
      </c>
      <c r="AC97" s="187">
        <f t="shared" si="113"/>
        <v>3.9360772986102697E+33</v>
      </c>
      <c r="AD97" s="189">
        <f t="shared" si="114"/>
        <v>0</v>
      </c>
      <c r="AE97" s="189">
        <f t="shared" si="115"/>
        <v>0</v>
      </c>
      <c r="AF97" s="190">
        <v>81</v>
      </c>
    </row>
    <row r="98" spans="1:32" s="10" customFormat="1" ht="15" customHeight="1" x14ac:dyDescent="0.2">
      <c r="A98" s="173">
        <v>82</v>
      </c>
      <c r="B98" s="114">
        <f t="shared" si="116"/>
        <v>-7</v>
      </c>
      <c r="C98" s="174">
        <f t="shared" si="117"/>
        <v>-489</v>
      </c>
      <c r="D98" s="166"/>
      <c r="E98" s="114">
        <f t="shared" si="101"/>
        <v>0</v>
      </c>
      <c r="F98" s="175">
        <f t="shared" ref="F98:G98" si="141">F97+E98</f>
        <v>27</v>
      </c>
      <c r="G98" s="176">
        <f t="shared" si="141"/>
        <v>2187</v>
      </c>
      <c r="H98" s="166"/>
      <c r="I98" s="115">
        <f t="shared" si="103"/>
        <v>3.95</v>
      </c>
      <c r="J98" s="177">
        <f t="shared" si="104"/>
        <v>1.1312860818948701E+35</v>
      </c>
      <c r="K98" s="178">
        <f t="shared" si="123"/>
        <v>1.5158938784333562E+35</v>
      </c>
      <c r="L98" s="166"/>
      <c r="M98" s="179">
        <f t="shared" si="105"/>
        <v>-7.4127210655391305E+38</v>
      </c>
      <c r="N98" s="227">
        <f t="shared" si="119"/>
        <v>-2.4709070218463769E+35</v>
      </c>
      <c r="O98" s="179">
        <f t="shared" si="106"/>
        <v>1.51589387843336E+36</v>
      </c>
      <c r="P98" s="180">
        <f t="shared" si="120"/>
        <v>1.3955881831701699E+37</v>
      </c>
      <c r="Q98" s="181">
        <f t="shared" si="107"/>
        <v>4.6519606105672334E+33</v>
      </c>
      <c r="R98" s="167">
        <f t="shared" si="124"/>
        <v>9</v>
      </c>
      <c r="S98" s="182">
        <f t="shared" si="125"/>
        <v>0</v>
      </c>
      <c r="T98" s="183">
        <f t="shared" si="126"/>
        <v>-480</v>
      </c>
      <c r="U98" s="184">
        <f t="shared" si="127"/>
        <v>-0.22</v>
      </c>
      <c r="V98" s="166"/>
      <c r="W98" s="185">
        <f t="shared" si="108"/>
        <v>3.24643833005288E+37</v>
      </c>
      <c r="X98" s="186">
        <f t="shared" si="109"/>
        <v>4.6420265132230497E+37</v>
      </c>
      <c r="Y98" s="187">
        <f t="shared" si="110"/>
        <v>2.33</v>
      </c>
      <c r="Z98" s="187">
        <f t="shared" si="111"/>
        <v>1.0821461100176301E+34</v>
      </c>
      <c r="AA98" s="166"/>
      <c r="AB98" s="188">
        <f t="shared" si="112"/>
        <v>-4.6420265132230497E+37</v>
      </c>
      <c r="AC98" s="187">
        <f t="shared" si="113"/>
        <v>1.5473421710743499E+34</v>
      </c>
      <c r="AD98" s="189">
        <f t="shared" si="114"/>
        <v>0</v>
      </c>
      <c r="AE98" s="189">
        <f t="shared" si="115"/>
        <v>0</v>
      </c>
      <c r="AF98" s="190">
        <v>82</v>
      </c>
    </row>
    <row r="99" spans="1:32" s="10" customFormat="1" ht="15" customHeight="1" x14ac:dyDescent="0.2">
      <c r="A99" s="173">
        <v>83</v>
      </c>
      <c r="B99" s="114">
        <f t="shared" si="116"/>
        <v>-7</v>
      </c>
      <c r="C99" s="174">
        <f t="shared" si="117"/>
        <v>-496</v>
      </c>
      <c r="D99" s="166"/>
      <c r="E99" s="114">
        <f t="shared" si="101"/>
        <v>0</v>
      </c>
      <c r="F99" s="175">
        <f t="shared" ref="F99:G99" si="142">F98+E99</f>
        <v>27</v>
      </c>
      <c r="G99" s="176">
        <f t="shared" si="142"/>
        <v>2214</v>
      </c>
      <c r="H99" s="166"/>
      <c r="I99" s="115">
        <f t="shared" si="103"/>
        <v>3.9750000000000001</v>
      </c>
      <c r="J99" s="177">
        <f t="shared" si="104"/>
        <v>4.4968621755321101E+35</v>
      </c>
      <c r="K99" s="178">
        <f t="shared" si="123"/>
        <v>6.0127560539654668E+35</v>
      </c>
      <c r="L99" s="166"/>
      <c r="M99" s="179">
        <f t="shared" si="105"/>
        <v>-2.9823270027668699E+39</v>
      </c>
      <c r="N99" s="227">
        <f t="shared" si="119"/>
        <v>-9.9410900092228997E+35</v>
      </c>
      <c r="O99" s="179">
        <f t="shared" si="106"/>
        <v>6.01275605396547E+36</v>
      </c>
      <c r="P99" s="180">
        <f t="shared" si="120"/>
        <v>5.4885016549402404E+37</v>
      </c>
      <c r="Q99" s="181">
        <f t="shared" si="107"/>
        <v>1.8295005516467469E+34</v>
      </c>
      <c r="R99" s="167">
        <f t="shared" si="124"/>
        <v>9</v>
      </c>
      <c r="S99" s="182">
        <f t="shared" si="125"/>
        <v>0</v>
      </c>
      <c r="T99" s="183">
        <f t="shared" si="126"/>
        <v>-487</v>
      </c>
      <c r="U99" s="184">
        <f t="shared" si="127"/>
        <v>-0.22</v>
      </c>
      <c r="V99" s="166"/>
      <c r="W99" s="185">
        <f t="shared" si="108"/>
        <v>1.28769183651724E+38</v>
      </c>
      <c r="X99" s="186">
        <f t="shared" si="109"/>
        <v>1.83654200201126E+38</v>
      </c>
      <c r="Y99" s="187">
        <f t="shared" si="110"/>
        <v>2.35</v>
      </c>
      <c r="Z99" s="187">
        <f t="shared" si="111"/>
        <v>4.2923061217241302E+34</v>
      </c>
      <c r="AA99" s="166"/>
      <c r="AB99" s="188">
        <f t="shared" si="112"/>
        <v>-1.83654200201126E+38</v>
      </c>
      <c r="AC99" s="187">
        <f t="shared" si="113"/>
        <v>6.1218066733708699E+34</v>
      </c>
      <c r="AD99" s="189">
        <f t="shared" si="114"/>
        <v>0</v>
      </c>
      <c r="AE99" s="189">
        <f t="shared" si="115"/>
        <v>0</v>
      </c>
      <c r="AF99" s="190">
        <v>83</v>
      </c>
    </row>
    <row r="100" spans="1:32" s="10" customFormat="1" ht="15" customHeight="1" x14ac:dyDescent="0.2">
      <c r="A100" s="173">
        <v>84</v>
      </c>
      <c r="B100" s="114">
        <f t="shared" si="116"/>
        <v>-7</v>
      </c>
      <c r="C100" s="174">
        <f t="shared" si="117"/>
        <v>-503</v>
      </c>
      <c r="D100" s="166"/>
      <c r="E100" s="114">
        <f t="shared" si="101"/>
        <v>0</v>
      </c>
      <c r="F100" s="175">
        <f t="shared" ref="F100:G100" si="143">F99+E100</f>
        <v>27</v>
      </c>
      <c r="G100" s="176">
        <f t="shared" si="143"/>
        <v>2241</v>
      </c>
      <c r="H100" s="166"/>
      <c r="I100" s="115">
        <f t="shared" si="103"/>
        <v>4</v>
      </c>
      <c r="J100" s="177">
        <f t="shared" si="104"/>
        <v>1.7987448702128399E+36</v>
      </c>
      <c r="K100" s="178">
        <f t="shared" si="123"/>
        <v>2.4000204756093867E+36</v>
      </c>
      <c r="L100" s="166"/>
      <c r="M100" s="179">
        <f t="shared" si="105"/>
        <v>-1.2072102992315201E+40</v>
      </c>
      <c r="N100" s="227">
        <f t="shared" si="119"/>
        <v>-4.0240343307717335E+36</v>
      </c>
      <c r="O100" s="179">
        <f t="shared" si="106"/>
        <v>2.4000204756093899E+37</v>
      </c>
      <c r="P100" s="180">
        <f t="shared" si="120"/>
        <v>2.1722943000647E+38</v>
      </c>
      <c r="Q100" s="181">
        <f t="shared" si="107"/>
        <v>7.240981000215667E+34</v>
      </c>
      <c r="R100" s="167">
        <f t="shared" si="124"/>
        <v>9</v>
      </c>
      <c r="S100" s="182">
        <f t="shared" si="125"/>
        <v>0</v>
      </c>
      <c r="T100" s="183">
        <f t="shared" si="126"/>
        <v>-494</v>
      </c>
      <c r="U100" s="184">
        <f t="shared" si="127"/>
        <v>-0.22</v>
      </c>
      <c r="V100" s="166"/>
      <c r="W100" s="185">
        <f t="shared" si="108"/>
        <v>5.1398838505650597E+38</v>
      </c>
      <c r="X100" s="186">
        <f t="shared" si="109"/>
        <v>7.3121781506297601E+38</v>
      </c>
      <c r="Y100" s="187">
        <f t="shared" si="110"/>
        <v>2.37</v>
      </c>
      <c r="Z100" s="187">
        <f t="shared" si="111"/>
        <v>1.7132946168550202E+35</v>
      </c>
      <c r="AA100" s="166"/>
      <c r="AB100" s="188">
        <f t="shared" si="112"/>
        <v>-7.3121781506297601E+38</v>
      </c>
      <c r="AC100" s="187">
        <f t="shared" si="113"/>
        <v>2.4373927168765899E+35</v>
      </c>
      <c r="AD100" s="189">
        <f t="shared" si="114"/>
        <v>0</v>
      </c>
      <c r="AE100" s="189">
        <f t="shared" si="115"/>
        <v>0</v>
      </c>
      <c r="AF100" s="190">
        <v>84</v>
      </c>
    </row>
    <row r="101" spans="1:32" s="10" customFormat="1" ht="15" customHeight="1" x14ac:dyDescent="0.2">
      <c r="A101" s="173">
        <v>85</v>
      </c>
      <c r="B101" s="116">
        <f t="shared" si="116"/>
        <v>-7</v>
      </c>
      <c r="C101" s="191">
        <f t="shared" si="117"/>
        <v>-510</v>
      </c>
      <c r="D101" s="192"/>
      <c r="E101" s="116">
        <f t="shared" si="101"/>
        <v>0</v>
      </c>
      <c r="F101" s="191">
        <f t="shared" ref="F101:G101" si="144">F100+E101</f>
        <v>27</v>
      </c>
      <c r="G101" s="191">
        <f t="shared" si="144"/>
        <v>2268</v>
      </c>
      <c r="H101" s="192"/>
      <c r="I101" s="117">
        <f t="shared" si="103"/>
        <v>4.0250000000000004</v>
      </c>
      <c r="J101" s="193">
        <f t="shared" si="104"/>
        <v>7.2399481026066802E+36</v>
      </c>
      <c r="K101" s="193">
        <f t="shared" si="123"/>
        <v>9.6399685782160664E+36</v>
      </c>
      <c r="L101" s="194"/>
      <c r="M101" s="195">
        <f t="shared" si="105"/>
        <v>-4.9163839748902002E+40</v>
      </c>
      <c r="N101" s="228">
        <f t="shared" si="119"/>
        <v>-1.6387946582967335E+37</v>
      </c>
      <c r="O101" s="195">
        <f t="shared" si="106"/>
        <v>9.6399685782160697E+37</v>
      </c>
      <c r="P101" s="196">
        <f t="shared" si="120"/>
        <v>8.6523495842100503E+38</v>
      </c>
      <c r="Q101" s="197">
        <f t="shared" si="107"/>
        <v>2.8841165280700167E+35</v>
      </c>
      <c r="R101" s="198">
        <f t="shared" si="124"/>
        <v>9</v>
      </c>
      <c r="S101" s="199">
        <f t="shared" si="125"/>
        <v>0</v>
      </c>
      <c r="T101" s="200">
        <f t="shared" si="126"/>
        <v>-501</v>
      </c>
      <c r="U101" s="199">
        <f t="shared" si="127"/>
        <v>-0.22</v>
      </c>
      <c r="V101" s="201"/>
      <c r="W101" s="202">
        <f t="shared" si="108"/>
        <v>2.0644956707107501E+39</v>
      </c>
      <c r="X101" s="203">
        <f t="shared" si="109"/>
        <v>2.9297306291317601E+39</v>
      </c>
      <c r="Y101" s="204">
        <f t="shared" si="110"/>
        <v>2.39</v>
      </c>
      <c r="Z101" s="204">
        <f t="shared" si="111"/>
        <v>6.8816522357025001E+35</v>
      </c>
      <c r="AA101" s="205"/>
      <c r="AB101" s="206">
        <f t="shared" si="112"/>
        <v>-2.9297306291317601E+39</v>
      </c>
      <c r="AC101" s="204">
        <f t="shared" si="113"/>
        <v>9.76576876377253E+35</v>
      </c>
      <c r="AD101" s="207">
        <f t="shared" si="114"/>
        <v>0</v>
      </c>
      <c r="AE101" s="207">
        <f t="shared" si="115"/>
        <v>0</v>
      </c>
      <c r="AF101" s="190">
        <v>85</v>
      </c>
    </row>
    <row r="102" spans="1:32" s="10" customFormat="1" ht="15" customHeight="1" x14ac:dyDescent="0.2">
      <c r="A102" s="173">
        <v>86</v>
      </c>
      <c r="B102" s="114">
        <f t="shared" si="116"/>
        <v>-7</v>
      </c>
      <c r="C102" s="174">
        <f t="shared" si="117"/>
        <v>-517</v>
      </c>
      <c r="D102" s="166"/>
      <c r="E102" s="114">
        <f t="shared" si="101"/>
        <v>0</v>
      </c>
      <c r="F102" s="175">
        <f t="shared" ref="F102:G102" si="145">F101+E102</f>
        <v>27</v>
      </c>
      <c r="G102" s="176">
        <f t="shared" si="145"/>
        <v>2295</v>
      </c>
      <c r="H102" s="166"/>
      <c r="I102" s="115">
        <f t="shared" si="103"/>
        <v>4.05</v>
      </c>
      <c r="J102" s="177">
        <f t="shared" si="104"/>
        <v>2.9321789815557098E+37</v>
      </c>
      <c r="K102" s="178">
        <f t="shared" si="123"/>
        <v>3.8961758393773162E+37</v>
      </c>
      <c r="L102" s="166"/>
      <c r="M102" s="179">
        <f t="shared" si="105"/>
        <v>-2.0143229089580698E+41</v>
      </c>
      <c r="N102" s="227">
        <f t="shared" si="119"/>
        <v>-6.7144096965268995E+37</v>
      </c>
      <c r="O102" s="179">
        <f t="shared" si="106"/>
        <v>3.8961758393773198E+38</v>
      </c>
      <c r="P102" s="180">
        <f t="shared" si="120"/>
        <v>3.4680264745393402E+39</v>
      </c>
      <c r="Q102" s="181">
        <f t="shared" si="107"/>
        <v>1.1560088248464467E+36</v>
      </c>
      <c r="R102" s="167">
        <f t="shared" si="124"/>
        <v>9</v>
      </c>
      <c r="S102" s="182">
        <f t="shared" si="125"/>
        <v>0</v>
      </c>
      <c r="T102" s="183">
        <f t="shared" si="126"/>
        <v>-508</v>
      </c>
      <c r="U102" s="184">
        <f t="shared" si="127"/>
        <v>-0.22</v>
      </c>
      <c r="V102" s="166"/>
      <c r="W102" s="185">
        <f t="shared" si="108"/>
        <v>8.3440501776104604E+39</v>
      </c>
      <c r="X102" s="186">
        <f t="shared" si="109"/>
        <v>1.18120766521498E+40</v>
      </c>
      <c r="Y102" s="187">
        <f t="shared" si="110"/>
        <v>2.41</v>
      </c>
      <c r="Z102" s="187">
        <f t="shared" si="111"/>
        <v>2.7813500592034902E+36</v>
      </c>
      <c r="AA102" s="166"/>
      <c r="AB102" s="188">
        <f t="shared" si="112"/>
        <v>-1.18120766521498E+40</v>
      </c>
      <c r="AC102" s="187">
        <f t="shared" si="113"/>
        <v>3.9373588840499298E+36</v>
      </c>
      <c r="AD102" s="189">
        <f t="shared" si="114"/>
        <v>0</v>
      </c>
      <c r="AE102" s="189">
        <f t="shared" si="115"/>
        <v>0</v>
      </c>
      <c r="AF102" s="190">
        <v>86</v>
      </c>
    </row>
    <row r="103" spans="1:32" s="10" customFormat="1" ht="15" customHeight="1" x14ac:dyDescent="0.2">
      <c r="A103" s="173">
        <v>87</v>
      </c>
      <c r="B103" s="114">
        <f t="shared" si="116"/>
        <v>-7</v>
      </c>
      <c r="C103" s="174">
        <f t="shared" si="117"/>
        <v>-524</v>
      </c>
      <c r="D103" s="166"/>
      <c r="E103" s="114">
        <f t="shared" si="101"/>
        <v>0</v>
      </c>
      <c r="F103" s="175">
        <f t="shared" ref="F103:G103" si="146">F102+E103</f>
        <v>27</v>
      </c>
      <c r="G103" s="176">
        <f t="shared" si="146"/>
        <v>2322</v>
      </c>
      <c r="H103" s="166"/>
      <c r="I103" s="115">
        <f t="shared" si="103"/>
        <v>4.0750000000000002</v>
      </c>
      <c r="J103" s="177">
        <f t="shared" si="104"/>
        <v>1.1948629349839499E+38</v>
      </c>
      <c r="K103" s="178">
        <f t="shared" si="123"/>
        <v>1.5844805189216815E+38</v>
      </c>
      <c r="L103" s="166"/>
      <c r="M103" s="179">
        <f t="shared" si="105"/>
        <v>-8.3026779191495997E+41</v>
      </c>
      <c r="N103" s="227">
        <f t="shared" si="119"/>
        <v>-2.7675593063832001E+38</v>
      </c>
      <c r="O103" s="179">
        <f t="shared" si="106"/>
        <v>1.5844805189216801E+39</v>
      </c>
      <c r="P103" s="180">
        <f t="shared" si="120"/>
        <v>1.3987701240858099E+40</v>
      </c>
      <c r="Q103" s="181">
        <f t="shared" si="107"/>
        <v>4.662567080286033E+36</v>
      </c>
      <c r="R103" s="167">
        <f t="shared" si="124"/>
        <v>9</v>
      </c>
      <c r="S103" s="182">
        <f t="shared" si="125"/>
        <v>0</v>
      </c>
      <c r="T103" s="183">
        <f t="shared" si="126"/>
        <v>-515</v>
      </c>
      <c r="U103" s="184">
        <f t="shared" si="127"/>
        <v>-0.22</v>
      </c>
      <c r="V103" s="166"/>
      <c r="W103" s="185">
        <f t="shared" si="108"/>
        <v>3.3933234793226699E+40</v>
      </c>
      <c r="X103" s="186">
        <f t="shared" si="109"/>
        <v>4.7920936034084798E+40</v>
      </c>
      <c r="Y103" s="187">
        <f t="shared" si="110"/>
        <v>2.4300000000000002</v>
      </c>
      <c r="Z103" s="187">
        <f t="shared" si="111"/>
        <v>1.1311078264408899E+37</v>
      </c>
      <c r="AA103" s="166"/>
      <c r="AB103" s="188">
        <f t="shared" si="112"/>
        <v>-4.7920936034084798E+40</v>
      </c>
      <c r="AC103" s="187">
        <f t="shared" si="113"/>
        <v>1.5973645344694901E+37</v>
      </c>
      <c r="AD103" s="189">
        <f t="shared" si="114"/>
        <v>0</v>
      </c>
      <c r="AE103" s="189">
        <f t="shared" si="115"/>
        <v>0</v>
      </c>
      <c r="AF103" s="190">
        <v>87</v>
      </c>
    </row>
    <row r="104" spans="1:32" s="10" customFormat="1" ht="15" customHeight="1" x14ac:dyDescent="0.2">
      <c r="A104" s="173">
        <v>88</v>
      </c>
      <c r="B104" s="114">
        <f t="shared" si="116"/>
        <v>-7</v>
      </c>
      <c r="C104" s="174">
        <f t="shared" si="117"/>
        <v>-531</v>
      </c>
      <c r="D104" s="166"/>
      <c r="E104" s="114">
        <f t="shared" si="101"/>
        <v>0</v>
      </c>
      <c r="F104" s="175">
        <f t="shared" ref="F104:G104" si="147">F103+E104</f>
        <v>27</v>
      </c>
      <c r="G104" s="176">
        <f t="shared" si="147"/>
        <v>2349</v>
      </c>
      <c r="H104" s="166"/>
      <c r="I104" s="115">
        <f t="shared" si="103"/>
        <v>4.0999999999999996</v>
      </c>
      <c r="J104" s="177">
        <f t="shared" si="104"/>
        <v>4.8989380334341901E+38</v>
      </c>
      <c r="K104" s="178">
        <f t="shared" si="123"/>
        <v>6.4834185523558715E+38</v>
      </c>
      <c r="L104" s="166"/>
      <c r="M104" s="179">
        <f t="shared" si="105"/>
        <v>-3.4426952513009699E+42</v>
      </c>
      <c r="N104" s="227">
        <f t="shared" si="119"/>
        <v>-1.1475650837669899E+39</v>
      </c>
      <c r="O104" s="179">
        <f t="shared" si="106"/>
        <v>6.4834185523558694E+39</v>
      </c>
      <c r="P104" s="180">
        <f t="shared" si="120"/>
        <v>5.6768675251743497E+40</v>
      </c>
      <c r="Q104" s="181">
        <f t="shared" si="107"/>
        <v>1.8922891750581166E+37</v>
      </c>
      <c r="R104" s="167">
        <f t="shared" si="124"/>
        <v>9</v>
      </c>
      <c r="S104" s="182">
        <f t="shared" si="125"/>
        <v>0</v>
      </c>
      <c r="T104" s="183">
        <f t="shared" si="126"/>
        <v>-522</v>
      </c>
      <c r="U104" s="184">
        <f t="shared" si="127"/>
        <v>-0.22</v>
      </c>
      <c r="V104" s="166"/>
      <c r="W104" s="185">
        <f t="shared" si="108"/>
        <v>1.3884889171725301E+41</v>
      </c>
      <c r="X104" s="186">
        <f t="shared" si="109"/>
        <v>1.9561756696899699E+41</v>
      </c>
      <c r="Y104" s="187">
        <f t="shared" si="110"/>
        <v>2.4500000000000002</v>
      </c>
      <c r="Z104" s="187">
        <f t="shared" si="111"/>
        <v>4.6282963905750999E+37</v>
      </c>
      <c r="AA104" s="166"/>
      <c r="AB104" s="188">
        <f t="shared" si="112"/>
        <v>-1.9561756696899699E+41</v>
      </c>
      <c r="AC104" s="187">
        <f t="shared" si="113"/>
        <v>6.5205855656332302E+37</v>
      </c>
      <c r="AD104" s="189">
        <f t="shared" si="114"/>
        <v>0</v>
      </c>
      <c r="AE104" s="189">
        <f t="shared" si="115"/>
        <v>0</v>
      </c>
      <c r="AF104" s="190">
        <v>88</v>
      </c>
    </row>
    <row r="105" spans="1:32" s="10" customFormat="1" ht="15" customHeight="1" x14ac:dyDescent="0.2">
      <c r="A105" s="173">
        <v>89</v>
      </c>
      <c r="B105" s="114">
        <f t="shared" si="116"/>
        <v>-7</v>
      </c>
      <c r="C105" s="174">
        <f t="shared" si="117"/>
        <v>-538</v>
      </c>
      <c r="D105" s="166"/>
      <c r="E105" s="114">
        <f t="shared" si="101"/>
        <v>0</v>
      </c>
      <c r="F105" s="175">
        <f t="shared" ref="F105:G105" si="148">F104+E105</f>
        <v>27</v>
      </c>
      <c r="G105" s="176">
        <f t="shared" si="148"/>
        <v>2376</v>
      </c>
      <c r="H105" s="166"/>
      <c r="I105" s="115">
        <f t="shared" si="103"/>
        <v>4.125</v>
      </c>
      <c r="J105" s="177">
        <f t="shared" si="104"/>
        <v>2.0208119387916001E+39</v>
      </c>
      <c r="K105" s="178">
        <f t="shared" si="123"/>
        <v>2.6691537940271871E+39</v>
      </c>
      <c r="L105" s="166"/>
      <c r="M105" s="179">
        <f t="shared" si="105"/>
        <v>-1.4360047411866301E+43</v>
      </c>
      <c r="N105" s="227">
        <f t="shared" si="119"/>
        <v>-4.7866824706221005E+39</v>
      </c>
      <c r="O105" s="179">
        <f t="shared" si="106"/>
        <v>2.6691537940271899E+40</v>
      </c>
      <c r="P105" s="180">
        <f t="shared" si="120"/>
        <v>2.3182097616535201E+41</v>
      </c>
      <c r="Q105" s="181">
        <f t="shared" si="107"/>
        <v>7.7273658721784E+37</v>
      </c>
      <c r="R105" s="167">
        <f t="shared" si="124"/>
        <v>9</v>
      </c>
      <c r="S105" s="182">
        <f t="shared" si="125"/>
        <v>0</v>
      </c>
      <c r="T105" s="183">
        <f t="shared" si="126"/>
        <v>-529</v>
      </c>
      <c r="U105" s="184">
        <f t="shared" si="127"/>
        <v>-0.22</v>
      </c>
      <c r="V105" s="166"/>
      <c r="W105" s="185">
        <f t="shared" si="108"/>
        <v>5.7162597652886204E+41</v>
      </c>
      <c r="X105" s="186">
        <f t="shared" si="109"/>
        <v>8.0344695269421405E+41</v>
      </c>
      <c r="Y105" s="187">
        <f t="shared" si="110"/>
        <v>2.4700000000000002</v>
      </c>
      <c r="Z105" s="187">
        <f t="shared" si="111"/>
        <v>1.9054199217628699E+38</v>
      </c>
      <c r="AA105" s="166"/>
      <c r="AB105" s="188">
        <f t="shared" si="112"/>
        <v>-8.0344695269421405E+41</v>
      </c>
      <c r="AC105" s="187">
        <f t="shared" si="113"/>
        <v>2.67815650898071E+38</v>
      </c>
      <c r="AD105" s="189">
        <f t="shared" si="114"/>
        <v>0</v>
      </c>
      <c r="AE105" s="189">
        <f t="shared" si="115"/>
        <v>0</v>
      </c>
      <c r="AF105" s="190">
        <v>89</v>
      </c>
    </row>
    <row r="106" spans="1:32" s="10" customFormat="1" ht="15" customHeight="1" x14ac:dyDescent="0.2">
      <c r="A106" s="173">
        <v>90</v>
      </c>
      <c r="B106" s="116">
        <f t="shared" si="116"/>
        <v>-7</v>
      </c>
      <c r="C106" s="191">
        <f t="shared" si="117"/>
        <v>-545</v>
      </c>
      <c r="D106" s="192"/>
      <c r="E106" s="116">
        <f t="shared" si="101"/>
        <v>0</v>
      </c>
      <c r="F106" s="191">
        <f t="shared" ref="F106:G106" si="149">F105+E106</f>
        <v>27</v>
      </c>
      <c r="G106" s="191">
        <f t="shared" si="149"/>
        <v>2403</v>
      </c>
      <c r="H106" s="192"/>
      <c r="I106" s="117">
        <f t="shared" si="103"/>
        <v>4.1500000000000004</v>
      </c>
      <c r="J106" s="193">
        <f t="shared" si="104"/>
        <v>8.3863695459851404E+39</v>
      </c>
      <c r="K106" s="193">
        <f t="shared" si="123"/>
        <v>1.1055523340012328E+40</v>
      </c>
      <c r="L106" s="194"/>
      <c r="M106" s="195">
        <f t="shared" si="105"/>
        <v>-6.0252602203066996E+43</v>
      </c>
      <c r="N106" s="228">
        <f t="shared" si="119"/>
        <v>-2.0084200734355666E+40</v>
      </c>
      <c r="O106" s="195">
        <f t="shared" si="106"/>
        <v>1.10555233400123E+41</v>
      </c>
      <c r="P106" s="196">
        <f t="shared" si="120"/>
        <v>9.5249250055269306E+41</v>
      </c>
      <c r="Q106" s="197">
        <f t="shared" si="107"/>
        <v>3.17497500184231E+38</v>
      </c>
      <c r="R106" s="198">
        <f t="shared" si="124"/>
        <v>9</v>
      </c>
      <c r="S106" s="199">
        <f t="shared" si="125"/>
        <v>0</v>
      </c>
      <c r="T106" s="200">
        <f t="shared" si="126"/>
        <v>-536</v>
      </c>
      <c r="U106" s="199">
        <f t="shared" si="127"/>
        <v>-0.22</v>
      </c>
      <c r="V106" s="201"/>
      <c r="W106" s="202">
        <f t="shared" si="108"/>
        <v>2.36765087849704E+42</v>
      </c>
      <c r="X106" s="203">
        <f t="shared" si="109"/>
        <v>3.3201433790497298E+42</v>
      </c>
      <c r="Y106" s="204">
        <f t="shared" si="110"/>
        <v>2.4900000000000002</v>
      </c>
      <c r="Z106" s="204">
        <f t="shared" si="111"/>
        <v>7.8921695949901302E+38</v>
      </c>
      <c r="AA106" s="205"/>
      <c r="AB106" s="206">
        <f t="shared" si="112"/>
        <v>-3.3201433790497298E+42</v>
      </c>
      <c r="AC106" s="204">
        <f t="shared" si="113"/>
        <v>1.10671445968324E+39</v>
      </c>
      <c r="AD106" s="207">
        <f t="shared" si="114"/>
        <v>0</v>
      </c>
      <c r="AE106" s="207">
        <f t="shared" si="115"/>
        <v>0</v>
      </c>
      <c r="AF106" s="190">
        <v>90</v>
      </c>
    </row>
    <row r="107" spans="1:32" s="10" customFormat="1" ht="15" customHeight="1" x14ac:dyDescent="0.2">
      <c r="A107" s="173">
        <v>91</v>
      </c>
      <c r="B107" s="114">
        <f t="shared" si="116"/>
        <v>-7</v>
      </c>
      <c r="C107" s="174">
        <f t="shared" si="117"/>
        <v>-552</v>
      </c>
      <c r="D107" s="166"/>
      <c r="E107" s="114">
        <f t="shared" si="101"/>
        <v>0</v>
      </c>
      <c r="F107" s="175">
        <f t="shared" ref="F107:G107" si="150">F106+E107</f>
        <v>27</v>
      </c>
      <c r="G107" s="176">
        <f t="shared" si="150"/>
        <v>2430</v>
      </c>
      <c r="H107" s="166"/>
      <c r="I107" s="115">
        <f t="shared" si="103"/>
        <v>4.1749999999999998</v>
      </c>
      <c r="J107" s="177">
        <f t="shared" si="104"/>
        <v>3.5013092854488E+40</v>
      </c>
      <c r="K107" s="178">
        <f t="shared" si="123"/>
        <v>4.6068616194500328E+40</v>
      </c>
      <c r="L107" s="166"/>
      <c r="M107" s="179">
        <f t="shared" si="105"/>
        <v>-2.5429876139364202E+44</v>
      </c>
      <c r="N107" s="227">
        <f t="shared" si="119"/>
        <v>-8.4766253797880673E+40</v>
      </c>
      <c r="O107" s="179">
        <f t="shared" si="106"/>
        <v>4.6068616194500299E+41</v>
      </c>
      <c r="P107" s="180">
        <f t="shared" si="120"/>
        <v>3.9374838023560103E+42</v>
      </c>
      <c r="Q107" s="181">
        <f t="shared" si="107"/>
        <v>1.3124946007853368E+39</v>
      </c>
      <c r="R107" s="167">
        <f t="shared" si="124"/>
        <v>9</v>
      </c>
      <c r="S107" s="182">
        <f t="shared" si="125"/>
        <v>0</v>
      </c>
      <c r="T107" s="183">
        <f t="shared" si="126"/>
        <v>-543</v>
      </c>
      <c r="U107" s="184">
        <f t="shared" si="127"/>
        <v>-0.22</v>
      </c>
      <c r="V107" s="166"/>
      <c r="W107" s="185">
        <f t="shared" si="108"/>
        <v>9.8660548442141895E+42</v>
      </c>
      <c r="X107" s="186">
        <f t="shared" si="109"/>
        <v>1.38035386465702E+43</v>
      </c>
      <c r="Y107" s="187">
        <f t="shared" si="110"/>
        <v>2.5099999999999998</v>
      </c>
      <c r="Z107" s="187">
        <f t="shared" si="111"/>
        <v>3.2886849480713998E+39</v>
      </c>
      <c r="AA107" s="166"/>
      <c r="AB107" s="188">
        <f t="shared" si="112"/>
        <v>-1.38035386465702E+43</v>
      </c>
      <c r="AC107" s="187">
        <f t="shared" si="113"/>
        <v>4.6011795488567301E+39</v>
      </c>
      <c r="AD107" s="189">
        <f t="shared" si="114"/>
        <v>0</v>
      </c>
      <c r="AE107" s="189">
        <f t="shared" si="115"/>
        <v>0</v>
      </c>
      <c r="AF107" s="190">
        <v>91</v>
      </c>
    </row>
    <row r="108" spans="1:32" s="10" customFormat="1" ht="15" customHeight="1" x14ac:dyDescent="0.2">
      <c r="A108" s="173">
        <v>92</v>
      </c>
      <c r="B108" s="114">
        <f t="shared" si="116"/>
        <v>-7</v>
      </c>
      <c r="C108" s="174">
        <f t="shared" si="117"/>
        <v>-559</v>
      </c>
      <c r="D108" s="166"/>
      <c r="E108" s="114">
        <f t="shared" si="101"/>
        <v>0</v>
      </c>
      <c r="F108" s="175">
        <f t="shared" ref="F108:G108" si="151">F107+E108</f>
        <v>27</v>
      </c>
      <c r="G108" s="176">
        <f t="shared" si="151"/>
        <v>2457</v>
      </c>
      <c r="H108" s="166"/>
      <c r="I108" s="115">
        <f t="shared" si="103"/>
        <v>4.2</v>
      </c>
      <c r="J108" s="177">
        <f t="shared" si="104"/>
        <v>1.4705498998884999E+41</v>
      </c>
      <c r="K108" s="178">
        <f t="shared" si="123"/>
        <v>1.9312360618335033E+41</v>
      </c>
      <c r="L108" s="166"/>
      <c r="M108" s="179">
        <f t="shared" si="105"/>
        <v>-1.07956095856493E+45</v>
      </c>
      <c r="N108" s="227">
        <f t="shared" si="119"/>
        <v>-3.5985365285497669E+41</v>
      </c>
      <c r="O108" s="179">
        <f t="shared" si="106"/>
        <v>1.9312360618335E+42</v>
      </c>
      <c r="P108" s="180">
        <f t="shared" si="120"/>
        <v>1.6376010174871101E+43</v>
      </c>
      <c r="Q108" s="181">
        <f t="shared" si="107"/>
        <v>5.4586700582903669E+39</v>
      </c>
      <c r="R108" s="167">
        <f t="shared" si="124"/>
        <v>8</v>
      </c>
      <c r="S108" s="182">
        <f t="shared" si="125"/>
        <v>0</v>
      </c>
      <c r="T108" s="183">
        <f t="shared" si="126"/>
        <v>-551</v>
      </c>
      <c r="U108" s="184">
        <f t="shared" si="127"/>
        <v>-0.22</v>
      </c>
      <c r="V108" s="166"/>
      <c r="W108" s="185">
        <f t="shared" si="108"/>
        <v>4.1359351500226299E+43</v>
      </c>
      <c r="X108" s="186">
        <f t="shared" si="109"/>
        <v>5.7735361675097395E+43</v>
      </c>
      <c r="Y108" s="187">
        <f t="shared" si="110"/>
        <v>2.5299999999999998</v>
      </c>
      <c r="Z108" s="187">
        <f t="shared" si="111"/>
        <v>1.37864505000754E+40</v>
      </c>
      <c r="AA108" s="166"/>
      <c r="AB108" s="188">
        <f t="shared" si="112"/>
        <v>-5.7735361675097395E+43</v>
      </c>
      <c r="AC108" s="187">
        <f t="shared" si="113"/>
        <v>1.9245120558365799E+40</v>
      </c>
      <c r="AD108" s="189">
        <f t="shared" si="114"/>
        <v>0</v>
      </c>
      <c r="AE108" s="189">
        <f t="shared" si="115"/>
        <v>0</v>
      </c>
      <c r="AF108" s="190">
        <v>92</v>
      </c>
    </row>
    <row r="109" spans="1:32" s="10" customFormat="1" ht="15" customHeight="1" x14ac:dyDescent="0.2">
      <c r="A109" s="173">
        <v>93</v>
      </c>
      <c r="B109" s="114">
        <f t="shared" si="116"/>
        <v>-7</v>
      </c>
      <c r="C109" s="174">
        <f t="shared" si="117"/>
        <v>-566</v>
      </c>
      <c r="D109" s="166"/>
      <c r="E109" s="114">
        <f t="shared" si="101"/>
        <v>0</v>
      </c>
      <c r="F109" s="175">
        <f t="shared" ref="F109:G109" si="152">F108+E109</f>
        <v>27</v>
      </c>
      <c r="G109" s="176">
        <f t="shared" si="152"/>
        <v>2484</v>
      </c>
      <c r="H109" s="166"/>
      <c r="I109" s="115">
        <f t="shared" si="103"/>
        <v>4.2249999999999996</v>
      </c>
      <c r="J109" s="177">
        <f t="shared" si="104"/>
        <v>6.2130733270289101E+41</v>
      </c>
      <c r="K109" s="178">
        <f t="shared" si="123"/>
        <v>8.1443093888624126E+41</v>
      </c>
      <c r="L109" s="166"/>
      <c r="M109" s="179">
        <f t="shared" si="105"/>
        <v>-4.60967911409612E+45</v>
      </c>
      <c r="N109" s="227">
        <f t="shared" si="119"/>
        <v>-1.5365597046987068E+42</v>
      </c>
      <c r="O109" s="179">
        <f t="shared" si="106"/>
        <v>8.1443093888624102E+42</v>
      </c>
      <c r="P109" s="180">
        <f t="shared" si="120"/>
        <v>6.8519383844375602E+43</v>
      </c>
      <c r="Q109" s="181">
        <f t="shared" si="107"/>
        <v>2.2839794614791868E+40</v>
      </c>
      <c r="R109" s="167">
        <f t="shared" si="124"/>
        <v>8</v>
      </c>
      <c r="S109" s="182">
        <f t="shared" si="125"/>
        <v>0</v>
      </c>
      <c r="T109" s="183">
        <f t="shared" si="126"/>
        <v>-558</v>
      </c>
      <c r="U109" s="184">
        <f t="shared" si="127"/>
        <v>-0.22</v>
      </c>
      <c r="V109" s="166"/>
      <c r="W109" s="185">
        <f t="shared" si="108"/>
        <v>1.7441852987187701E+44</v>
      </c>
      <c r="X109" s="186">
        <f t="shared" si="109"/>
        <v>2.4293791371625301E+44</v>
      </c>
      <c r="Y109" s="187">
        <f t="shared" si="110"/>
        <v>2.5499999999999998</v>
      </c>
      <c r="Z109" s="187">
        <f t="shared" si="111"/>
        <v>5.8139509957292299E+40</v>
      </c>
      <c r="AA109" s="166"/>
      <c r="AB109" s="188">
        <f t="shared" si="112"/>
        <v>-2.4293791371625301E+44</v>
      </c>
      <c r="AC109" s="187">
        <f t="shared" si="113"/>
        <v>8.0979304572084303E+40</v>
      </c>
      <c r="AD109" s="189">
        <f t="shared" si="114"/>
        <v>0</v>
      </c>
      <c r="AE109" s="189">
        <f t="shared" si="115"/>
        <v>0</v>
      </c>
      <c r="AF109" s="190">
        <v>93</v>
      </c>
    </row>
    <row r="110" spans="1:32" s="10" customFormat="1" ht="15" customHeight="1" x14ac:dyDescent="0.2">
      <c r="A110" s="173">
        <v>94</v>
      </c>
      <c r="B110" s="114">
        <f t="shared" si="116"/>
        <v>-7</v>
      </c>
      <c r="C110" s="174">
        <f t="shared" si="117"/>
        <v>-573</v>
      </c>
      <c r="D110" s="166"/>
      <c r="E110" s="114">
        <f t="shared" si="101"/>
        <v>0</v>
      </c>
      <c r="F110" s="175">
        <f t="shared" ref="F110:G110" si="153">F109+E110</f>
        <v>27</v>
      </c>
      <c r="G110" s="176">
        <f t="shared" si="153"/>
        <v>2511</v>
      </c>
      <c r="H110" s="166"/>
      <c r="I110" s="115">
        <f t="shared" si="103"/>
        <v>4.25</v>
      </c>
      <c r="J110" s="177">
        <f t="shared" si="104"/>
        <v>2.6405561639872899E+42</v>
      </c>
      <c r="K110" s="178">
        <f t="shared" si="123"/>
        <v>3.4549871028735312E+42</v>
      </c>
      <c r="L110" s="166"/>
      <c r="M110" s="179">
        <f t="shared" si="105"/>
        <v>-1.97970760994653E+46</v>
      </c>
      <c r="N110" s="227">
        <f t="shared" si="119"/>
        <v>-6.5990253664884329E+42</v>
      </c>
      <c r="O110" s="179">
        <f t="shared" si="106"/>
        <v>3.4549871028735301E+43</v>
      </c>
      <c r="P110" s="180">
        <f t="shared" si="120"/>
        <v>2.8841573734366101E+44</v>
      </c>
      <c r="Q110" s="181">
        <f t="shared" si="107"/>
        <v>9.6138579114553678E+40</v>
      </c>
      <c r="R110" s="167">
        <f t="shared" si="124"/>
        <v>8</v>
      </c>
      <c r="S110" s="182">
        <f t="shared" si="125"/>
        <v>0</v>
      </c>
      <c r="T110" s="183">
        <f t="shared" si="126"/>
        <v>-565</v>
      </c>
      <c r="U110" s="184">
        <f t="shared" si="127"/>
        <v>-0.23</v>
      </c>
      <c r="V110" s="166"/>
      <c r="W110" s="185">
        <f t="shared" si="108"/>
        <v>7.3992003795139501E+44</v>
      </c>
      <c r="X110" s="186">
        <f t="shared" si="109"/>
        <v>1.02833577529506E+45</v>
      </c>
      <c r="Y110" s="187">
        <f t="shared" si="110"/>
        <v>2.57</v>
      </c>
      <c r="Z110" s="187">
        <f t="shared" si="111"/>
        <v>2.4664001265046501E+41</v>
      </c>
      <c r="AA110" s="166"/>
      <c r="AB110" s="188">
        <f t="shared" si="112"/>
        <v>-1.02833577529506E+45</v>
      </c>
      <c r="AC110" s="187">
        <f t="shared" si="113"/>
        <v>3.4277859176501999E+41</v>
      </c>
      <c r="AD110" s="189">
        <f t="shared" si="114"/>
        <v>0</v>
      </c>
      <c r="AE110" s="189">
        <f t="shared" si="115"/>
        <v>0</v>
      </c>
      <c r="AF110" s="190">
        <v>94</v>
      </c>
    </row>
    <row r="111" spans="1:32" s="10" customFormat="1" ht="15" customHeight="1" x14ac:dyDescent="0.2">
      <c r="A111" s="173">
        <v>95</v>
      </c>
      <c r="B111" s="116">
        <f t="shared" si="116"/>
        <v>-7</v>
      </c>
      <c r="C111" s="191">
        <f t="shared" si="117"/>
        <v>-580</v>
      </c>
      <c r="D111" s="192"/>
      <c r="E111" s="116">
        <f t="shared" si="101"/>
        <v>0</v>
      </c>
      <c r="F111" s="191">
        <f t="shared" ref="F111:G111" si="154">F110+E111</f>
        <v>27</v>
      </c>
      <c r="G111" s="191">
        <f t="shared" si="154"/>
        <v>2538</v>
      </c>
      <c r="H111" s="192"/>
      <c r="I111" s="117">
        <f t="shared" si="103"/>
        <v>4.2750000000000004</v>
      </c>
      <c r="J111" s="193">
        <f t="shared" si="104"/>
        <v>1.1288377601045699E+43</v>
      </c>
      <c r="K111" s="193">
        <f t="shared" si="123"/>
        <v>1.474336470391923E+43</v>
      </c>
      <c r="L111" s="194"/>
      <c r="M111" s="195">
        <f t="shared" si="105"/>
        <v>-8.5511515282731403E+46</v>
      </c>
      <c r="N111" s="228">
        <f t="shared" si="119"/>
        <v>-2.8503838427577136E+43</v>
      </c>
      <c r="O111" s="195">
        <f t="shared" si="106"/>
        <v>1.4743364703919199E+44</v>
      </c>
      <c r="P111" s="196">
        <f t="shared" si="120"/>
        <v>1.2212622551195099E+45</v>
      </c>
      <c r="Q111" s="197">
        <f t="shared" si="107"/>
        <v>4.0708741837316995E+41</v>
      </c>
      <c r="R111" s="198">
        <f t="shared" si="124"/>
        <v>8</v>
      </c>
      <c r="S111" s="199">
        <f t="shared" si="125"/>
        <v>0</v>
      </c>
      <c r="T111" s="200">
        <f t="shared" si="126"/>
        <v>-572</v>
      </c>
      <c r="U111" s="199">
        <f t="shared" si="127"/>
        <v>-0.23</v>
      </c>
      <c r="V111" s="201"/>
      <c r="W111" s="202">
        <f t="shared" si="108"/>
        <v>3.1574389849913398E+45</v>
      </c>
      <c r="X111" s="203">
        <f t="shared" si="109"/>
        <v>4.3787012401108499E+45</v>
      </c>
      <c r="Y111" s="204">
        <f t="shared" si="110"/>
        <v>2.59</v>
      </c>
      <c r="Z111" s="204">
        <f t="shared" si="111"/>
        <v>1.05247966166378E+42</v>
      </c>
      <c r="AA111" s="205"/>
      <c r="AB111" s="206">
        <f t="shared" si="112"/>
        <v>-4.3787012401108499E+45</v>
      </c>
      <c r="AC111" s="204">
        <f t="shared" si="113"/>
        <v>1.4595670800369499E+42</v>
      </c>
      <c r="AD111" s="207">
        <f t="shared" si="114"/>
        <v>0</v>
      </c>
      <c r="AE111" s="207">
        <f t="shared" si="115"/>
        <v>0</v>
      </c>
      <c r="AF111" s="190">
        <v>95</v>
      </c>
    </row>
    <row r="112" spans="1:32" s="10" customFormat="1" ht="15" customHeight="1" x14ac:dyDescent="0.2">
      <c r="A112" s="173">
        <v>96</v>
      </c>
      <c r="B112" s="114">
        <f t="shared" si="116"/>
        <v>-7</v>
      </c>
      <c r="C112" s="174">
        <f t="shared" si="117"/>
        <v>-587</v>
      </c>
      <c r="D112" s="166"/>
      <c r="E112" s="114">
        <f t="shared" si="101"/>
        <v>0</v>
      </c>
      <c r="F112" s="175">
        <f t="shared" ref="F112:G112" si="155">F111+E112</f>
        <v>27</v>
      </c>
      <c r="G112" s="176">
        <f t="shared" si="155"/>
        <v>2565</v>
      </c>
      <c r="H112" s="166"/>
      <c r="I112" s="115">
        <f t="shared" si="103"/>
        <v>4.3</v>
      </c>
      <c r="J112" s="177">
        <f t="shared" si="104"/>
        <v>4.8540023684496505E+43</v>
      </c>
      <c r="K112" s="178">
        <f t="shared" si="123"/>
        <v>6.328338838841573E+43</v>
      </c>
      <c r="L112" s="166"/>
      <c r="M112" s="179">
        <f t="shared" si="105"/>
        <v>-3.7147348983999998E+47</v>
      </c>
      <c r="N112" s="227">
        <f t="shared" si="119"/>
        <v>-1.2382449661333332E+44</v>
      </c>
      <c r="O112" s="179">
        <f t="shared" si="106"/>
        <v>6.3283388388415698E+44</v>
      </c>
      <c r="P112" s="180">
        <f t="shared" si="120"/>
        <v>5.2019707251776903E+45</v>
      </c>
      <c r="Q112" s="181">
        <f t="shared" si="107"/>
        <v>1.7339902417258968E+42</v>
      </c>
      <c r="R112" s="167">
        <f t="shared" si="124"/>
        <v>8</v>
      </c>
      <c r="S112" s="182">
        <f t="shared" si="125"/>
        <v>0</v>
      </c>
      <c r="T112" s="183">
        <f t="shared" si="126"/>
        <v>-579</v>
      </c>
      <c r="U112" s="184">
        <f t="shared" si="127"/>
        <v>-0.23</v>
      </c>
      <c r="V112" s="166"/>
      <c r="W112" s="185">
        <f t="shared" si="108"/>
        <v>1.3552770457263101E+46</v>
      </c>
      <c r="X112" s="186">
        <f t="shared" si="109"/>
        <v>1.8754741182440799E+46</v>
      </c>
      <c r="Y112" s="187">
        <f t="shared" si="110"/>
        <v>2.61</v>
      </c>
      <c r="Z112" s="187">
        <f t="shared" si="111"/>
        <v>4.5175901524210299E+42</v>
      </c>
      <c r="AA112" s="166"/>
      <c r="AB112" s="188">
        <f t="shared" si="112"/>
        <v>-1.8754741182440799E+46</v>
      </c>
      <c r="AC112" s="187">
        <f t="shared" si="113"/>
        <v>6.2515803941469297E+42</v>
      </c>
      <c r="AD112" s="189">
        <f t="shared" si="114"/>
        <v>0</v>
      </c>
      <c r="AE112" s="189">
        <f t="shared" si="115"/>
        <v>0</v>
      </c>
      <c r="AF112" s="190">
        <v>96</v>
      </c>
    </row>
    <row r="113" spans="1:32" s="10" customFormat="1" ht="15" customHeight="1" x14ac:dyDescent="0.2">
      <c r="A113" s="173">
        <v>97</v>
      </c>
      <c r="B113" s="114">
        <f t="shared" si="116"/>
        <v>-7</v>
      </c>
      <c r="C113" s="174">
        <f t="shared" si="117"/>
        <v>-594</v>
      </c>
      <c r="D113" s="166"/>
      <c r="E113" s="114">
        <f t="shared" si="101"/>
        <v>0</v>
      </c>
      <c r="F113" s="175">
        <f t="shared" ref="F113:G113" si="156">F112+E113</f>
        <v>27</v>
      </c>
      <c r="G113" s="176">
        <f t="shared" si="156"/>
        <v>2592</v>
      </c>
      <c r="H113" s="166"/>
      <c r="I113" s="115">
        <f t="shared" si="103"/>
        <v>4.3250000000000002</v>
      </c>
      <c r="J113" s="177">
        <f t="shared" ref="J113:J116" si="157">IF($A113&lt;K$5, K$3, IF(K$2=0,IF(K$14&gt;0,IF(K$3*K$14&lt;ROUND(J112*I113, 3),K$3*K$14,ROUND(J112*I113, 3)),ROUND(J112*I113, 3)),IF(K$14&gt;0,IF(K$3*K$14&lt;ROUND(K$3*I113, 3),K$3*K$14,ROUND(K$3*I113, 3)),ROUND(K$3*I113, 3))))</f>
        <v>2.0993560243544698E+44</v>
      </c>
      <c r="K113" s="178">
        <f t="shared" si="123"/>
        <v>2.7321899082386271E+44</v>
      </c>
      <c r="L113" s="166"/>
      <c r="M113" s="179">
        <f t="shared" si="105"/>
        <v>-1.6229208054937502E+48</v>
      </c>
      <c r="N113" s="227">
        <f t="shared" si="119"/>
        <v>-5.4097360183125005E+44</v>
      </c>
      <c r="O113" s="179">
        <f t="shared" si="106"/>
        <v>2.7321899082386299E+45</v>
      </c>
      <c r="P113" s="180">
        <f t="shared" si="120"/>
        <v>2.2288485590049901E+46</v>
      </c>
      <c r="Q113" s="181">
        <f t="shared" ref="Q113:Q116" si="158">P113/$P$10</f>
        <v>7.4294951966832999E+42</v>
      </c>
      <c r="R113" s="167">
        <f t="shared" si="124"/>
        <v>8</v>
      </c>
      <c r="S113" s="182">
        <f t="shared" si="125"/>
        <v>0</v>
      </c>
      <c r="T113" s="183">
        <f t="shared" si="126"/>
        <v>-586</v>
      </c>
      <c r="U113" s="184">
        <f t="shared" si="127"/>
        <v>-0.23</v>
      </c>
      <c r="V113" s="166"/>
      <c r="W113" s="185">
        <f t="shared" si="108"/>
        <v>5.8512579074838403E+46</v>
      </c>
      <c r="X113" s="186">
        <f t="shared" ref="X113:X116" si="159">ROUND(P113+W113,2)</f>
        <v>8.0801064664888301E+46</v>
      </c>
      <c r="Y113" s="187">
        <f t="shared" si="110"/>
        <v>2.63</v>
      </c>
      <c r="Z113" s="187">
        <f t="shared" si="111"/>
        <v>1.9504193024946099E+43</v>
      </c>
      <c r="AA113" s="166"/>
      <c r="AB113" s="188">
        <f t="shared" si="112"/>
        <v>-8.0801064664888301E+46</v>
      </c>
      <c r="AC113" s="187">
        <f t="shared" si="113"/>
        <v>2.6933688221629398E+43</v>
      </c>
      <c r="AD113" s="189">
        <f t="shared" si="114"/>
        <v>0</v>
      </c>
      <c r="AE113" s="189">
        <f t="shared" ref="AE113:AE116" si="160">IF(AD113&gt;0,AD113+G113,0)</f>
        <v>0</v>
      </c>
      <c r="AF113" s="190">
        <v>97</v>
      </c>
    </row>
    <row r="114" spans="1:32" s="10" customFormat="1" ht="15" customHeight="1" x14ac:dyDescent="0.2">
      <c r="A114" s="173">
        <v>98</v>
      </c>
      <c r="B114" s="114">
        <f t="shared" ref="B114:B116" si="161">IF(AND($A114&gt;=C$13,C$13&gt;0),0,IF(AND($A114&gt;=C$10,C$10&gt;0),C$11,IF(AND($A114&gt;=C$7,C$7&gt;0),C$8,0)))</f>
        <v>-7</v>
      </c>
      <c r="C114" s="174">
        <f t="shared" ref="C114:C116" si="162">IF(AND($A114&gt;=C$13,C$13&gt;0),C$14,C113+B114)</f>
        <v>-601</v>
      </c>
      <c r="D114" s="166"/>
      <c r="E114" s="114">
        <f t="shared" si="101"/>
        <v>0</v>
      </c>
      <c r="F114" s="175">
        <f t="shared" ref="F114:G114" si="163">F113+E114</f>
        <v>27</v>
      </c>
      <c r="G114" s="176">
        <f t="shared" si="163"/>
        <v>2619</v>
      </c>
      <c r="H114" s="166"/>
      <c r="I114" s="115">
        <f t="shared" si="103"/>
        <v>4.3499999999999996</v>
      </c>
      <c r="J114" s="177">
        <f t="shared" si="157"/>
        <v>9.1321987059419398E+44</v>
      </c>
      <c r="K114" s="178">
        <f t="shared" si="123"/>
        <v>1.1864388614180567E+45</v>
      </c>
      <c r="L114" s="166"/>
      <c r="M114" s="179">
        <f t="shared" si="105"/>
        <v>-7.1304975571225402E+48</v>
      </c>
      <c r="N114" s="227">
        <f t="shared" si="119"/>
        <v>-2.3768325190408469E+45</v>
      </c>
      <c r="O114" s="179">
        <f t="shared" si="106"/>
        <v>1.18643886141806E+46</v>
      </c>
      <c r="P114" s="180">
        <f t="shared" si="120"/>
        <v>9.6057613112492897E+46</v>
      </c>
      <c r="Q114" s="181">
        <f t="shared" si="158"/>
        <v>3.2019204370830965E+43</v>
      </c>
      <c r="R114" s="167">
        <f t="shared" si="124"/>
        <v>8</v>
      </c>
      <c r="S114" s="182">
        <f t="shared" si="125"/>
        <v>0</v>
      </c>
      <c r="T114" s="183">
        <f t="shared" si="126"/>
        <v>-593</v>
      </c>
      <c r="U114" s="184">
        <f t="shared" si="127"/>
        <v>-0.23</v>
      </c>
      <c r="V114" s="166"/>
      <c r="W114" s="185">
        <f t="shared" si="108"/>
        <v>2.5408774656129099E+47</v>
      </c>
      <c r="X114" s="186">
        <f t="shared" si="159"/>
        <v>3.5014535967378401E+47</v>
      </c>
      <c r="Y114" s="187">
        <f t="shared" si="110"/>
        <v>2.65</v>
      </c>
      <c r="Z114" s="187">
        <f t="shared" si="111"/>
        <v>8.4695915520430303E+43</v>
      </c>
      <c r="AA114" s="166"/>
      <c r="AB114" s="188">
        <f t="shared" si="112"/>
        <v>-3.5014535967378401E+47</v>
      </c>
      <c r="AC114" s="187">
        <f t="shared" si="113"/>
        <v>1.1671511989126101E+44</v>
      </c>
      <c r="AD114" s="189">
        <f t="shared" si="114"/>
        <v>0</v>
      </c>
      <c r="AE114" s="189">
        <f t="shared" si="160"/>
        <v>0</v>
      </c>
      <c r="AF114" s="190">
        <v>98</v>
      </c>
    </row>
    <row r="115" spans="1:32" s="10" customFormat="1" ht="15" customHeight="1" x14ac:dyDescent="0.2">
      <c r="A115" s="173">
        <v>99</v>
      </c>
      <c r="B115" s="114">
        <f t="shared" si="161"/>
        <v>-7</v>
      </c>
      <c r="C115" s="174">
        <f t="shared" si="162"/>
        <v>-608</v>
      </c>
      <c r="D115" s="166"/>
      <c r="E115" s="114">
        <f t="shared" si="101"/>
        <v>0</v>
      </c>
      <c r="F115" s="175">
        <f t="shared" ref="F115:G115" si="164">F114+E115</f>
        <v>27</v>
      </c>
      <c r="G115" s="176">
        <f t="shared" si="164"/>
        <v>2646</v>
      </c>
      <c r="H115" s="166"/>
      <c r="I115" s="115">
        <f t="shared" si="103"/>
        <v>4.375</v>
      </c>
      <c r="J115" s="177">
        <f t="shared" si="157"/>
        <v>3.9953369338495997E+45</v>
      </c>
      <c r="K115" s="178">
        <f t="shared" si="123"/>
        <v>5.1817757952676567E+45</v>
      </c>
      <c r="L115" s="166"/>
      <c r="M115" s="179">
        <f t="shared" si="105"/>
        <v>-3.1505196835227402E+49</v>
      </c>
      <c r="N115" s="227">
        <f t="shared" si="119"/>
        <v>-1.0501732278409134E+46</v>
      </c>
      <c r="O115" s="179">
        <f t="shared" si="106"/>
        <v>5.1817757952676597E+46</v>
      </c>
      <c r="P115" s="180">
        <f t="shared" si="120"/>
        <v>4.16396105695369E+47</v>
      </c>
      <c r="Q115" s="181">
        <f t="shared" si="158"/>
        <v>1.3879870189845632E+44</v>
      </c>
      <c r="R115" s="167">
        <f t="shared" si="124"/>
        <v>8</v>
      </c>
      <c r="S115" s="182">
        <f t="shared" si="125"/>
        <v>0</v>
      </c>
      <c r="T115" s="183">
        <f t="shared" si="126"/>
        <v>-600</v>
      </c>
      <c r="U115" s="184">
        <f t="shared" si="127"/>
        <v>-0.23</v>
      </c>
      <c r="V115" s="166"/>
      <c r="W115" s="185">
        <f t="shared" si="108"/>
        <v>1.10972910431452E+48</v>
      </c>
      <c r="X115" s="186">
        <f t="shared" si="159"/>
        <v>1.5261252100098901E+48</v>
      </c>
      <c r="Y115" s="187">
        <f t="shared" si="110"/>
        <v>2.67</v>
      </c>
      <c r="Z115" s="187">
        <f t="shared" si="111"/>
        <v>3.6990970143817301E+44</v>
      </c>
      <c r="AA115" s="166"/>
      <c r="AB115" s="188">
        <f t="shared" si="112"/>
        <v>-1.5261252100098901E+48</v>
      </c>
      <c r="AC115" s="187">
        <f t="shared" si="113"/>
        <v>5.0870840333662997E+44</v>
      </c>
      <c r="AD115" s="189">
        <f t="shared" si="114"/>
        <v>0</v>
      </c>
      <c r="AE115" s="189">
        <f t="shared" si="160"/>
        <v>0</v>
      </c>
      <c r="AF115" s="190">
        <v>99</v>
      </c>
    </row>
    <row r="116" spans="1:32" s="10" customFormat="1" ht="15" customHeight="1" thickBot="1" x14ac:dyDescent="0.25">
      <c r="A116" s="208">
        <v>100</v>
      </c>
      <c r="B116" s="157">
        <f t="shared" si="161"/>
        <v>-7</v>
      </c>
      <c r="C116" s="209">
        <f t="shared" si="162"/>
        <v>-615</v>
      </c>
      <c r="D116" s="210"/>
      <c r="E116" s="157">
        <f t="shared" si="101"/>
        <v>0</v>
      </c>
      <c r="F116" s="209">
        <f t="shared" ref="F116:G116" si="165">F115+E116</f>
        <v>27</v>
      </c>
      <c r="G116" s="209">
        <f t="shared" si="165"/>
        <v>2673</v>
      </c>
      <c r="H116" s="210"/>
      <c r="I116" s="158">
        <f t="shared" si="103"/>
        <v>4.4000000000000004</v>
      </c>
      <c r="J116" s="211">
        <f t="shared" si="157"/>
        <v>1.75794825089382E+46</v>
      </c>
      <c r="K116" s="211">
        <f t="shared" si="123"/>
        <v>2.2761258304205856E+46</v>
      </c>
      <c r="L116" s="212"/>
      <c r="M116" s="213">
        <f t="shared" si="105"/>
        <v>-1.3998173857086601E+50</v>
      </c>
      <c r="N116" s="229">
        <f t="shared" si="119"/>
        <v>-4.6660579523622007E+46</v>
      </c>
      <c r="O116" s="213">
        <f t="shared" si="106"/>
        <v>2.2761258304205901E+47</v>
      </c>
      <c r="P116" s="214">
        <f t="shared" si="120"/>
        <v>1.81547557041764E+48</v>
      </c>
      <c r="Q116" s="215">
        <f t="shared" si="158"/>
        <v>6.0515852347254664E+44</v>
      </c>
      <c r="R116" s="216">
        <f t="shared" si="124"/>
        <v>8</v>
      </c>
      <c r="S116" s="217">
        <f t="shared" si="125"/>
        <v>0</v>
      </c>
      <c r="T116" s="218">
        <f t="shared" si="126"/>
        <v>-607</v>
      </c>
      <c r="U116" s="217">
        <f t="shared" si="127"/>
        <v>-0.23</v>
      </c>
      <c r="V116" s="219"/>
      <c r="W116" s="220">
        <f t="shared" si="108"/>
        <v>4.8745510784287302E+48</v>
      </c>
      <c r="X116" s="221">
        <f t="shared" si="159"/>
        <v>6.6900266488463699E+48</v>
      </c>
      <c r="Y116" s="222">
        <f t="shared" si="110"/>
        <v>2.68</v>
      </c>
      <c r="Z116" s="222">
        <f t="shared" si="111"/>
        <v>1.6248503594762398E+45</v>
      </c>
      <c r="AA116" s="223"/>
      <c r="AB116" s="224">
        <f t="shared" si="112"/>
        <v>-6.6900266488463699E+48</v>
      </c>
      <c r="AC116" s="222">
        <f t="shared" si="113"/>
        <v>2.2300088829487899E+45</v>
      </c>
      <c r="AD116" s="225">
        <f t="shared" si="114"/>
        <v>0</v>
      </c>
      <c r="AE116" s="225">
        <f t="shared" si="160"/>
        <v>0</v>
      </c>
      <c r="AF116" s="226">
        <v>100</v>
      </c>
    </row>
    <row r="117" spans="1:32" ht="15" customHeight="1" x14ac:dyDescent="0.2"/>
    <row r="118" spans="1:32" ht="15" customHeight="1" x14ac:dyDescent="0.2">
      <c r="AB118" s="63"/>
      <c r="AC118" s="63"/>
    </row>
    <row r="119" spans="1:32" ht="15" customHeight="1" thickBot="1" x14ac:dyDescent="0.25"/>
    <row r="120" spans="1:32" ht="39" customHeight="1" thickBot="1" x14ac:dyDescent="0.25">
      <c r="B120" s="155">
        <v>1</v>
      </c>
      <c r="F120" s="155">
        <v>2</v>
      </c>
      <c r="J120" s="155">
        <v>3</v>
      </c>
      <c r="Q120" s="155">
        <v>4</v>
      </c>
      <c r="X120" s="155">
        <v>5</v>
      </c>
      <c r="AD120" s="155">
        <v>6</v>
      </c>
    </row>
    <row r="121" spans="1:32" ht="12.75" customHeight="1" x14ac:dyDescent="0.2"/>
    <row r="122" spans="1:32" ht="12.75" customHeight="1" x14ac:dyDescent="0.2"/>
  </sheetData>
  <protectedRanges>
    <protectedRange sqref="C3:C5" name="Диапазон1_3_1"/>
    <protectedRange sqref="G3:G5" name="Диапазон1_1_1_1"/>
  </protectedRanges>
  <scenarios current="0" show="0">
    <scenario name="Шаг и ТП" count="13" user="Kristalisk" comment="Автор: Kristalisk , 27.01.2017_x000a_Автор изменений: Kristalisk , 27.01.2017">
      <inputCells r="C3" val="5" numFmtId="1"/>
      <inputCells r="C7" val="0" numFmtId="1"/>
      <inputCells r="C8" val="0" numFmtId="171"/>
      <inputCells r="C10" val="0" numFmtId="1"/>
      <inputCells r="C11" val="0" numFmtId="171"/>
      <inputCells r="C13" val="0" numFmtId="1"/>
      <inputCells r="C14" val="0" numFmtId="171"/>
      <inputCells r="G3" val="86" numFmtId="1"/>
      <inputCells r="G7" val="4" numFmtId="1"/>
      <inputCells r="G8" val="-77" numFmtId="171"/>
      <inputCells r="G10" val="5" numFmtId="1"/>
      <inputCells r="G11" val="0" numFmtId="171"/>
      <inputCells r="G13" val="4" numFmtId="171"/>
    </scenario>
  </scenarios>
  <dataConsolidate/>
  <mergeCells count="10">
    <mergeCell ref="A1:K1"/>
    <mergeCell ref="M1:P1"/>
    <mergeCell ref="Q1:U1"/>
    <mergeCell ref="W1:AF1"/>
    <mergeCell ref="AH7:AH9"/>
    <mergeCell ref="M15:N15"/>
    <mergeCell ref="P15:Q15"/>
    <mergeCell ref="R15:S15"/>
    <mergeCell ref="T15:U15"/>
    <mergeCell ref="AD15:AE15"/>
  </mergeCells>
  <phoneticPr fontId="2" type="noConversion"/>
  <conditionalFormatting sqref="AB17:AB20 AB22:AB25 AB27:AB30 AB32:AB35 AB37:AB40 AB42:AB45 AB47:AB50 AB52:AB55 AB57:AB60 AB62:AB65 AB67:AB70 AB72:AB75 AB77:AB80 AB82:AB85 AB87:AB90 AB92:AB95 AB97:AB100 AB102:AB105 AB107:AB110 AB112:AB115">
    <cfRule type="cellIs" dxfId="103" priority="132" operator="lessThan">
      <formula>0</formula>
    </cfRule>
    <cfRule type="cellIs" dxfId="102" priority="133" operator="greaterThan">
      <formula>0</formula>
    </cfRule>
  </conditionalFormatting>
  <conditionalFormatting sqref="AB2">
    <cfRule type="colorScale" priority="98">
      <colorScale>
        <cfvo type="num" val="1"/>
        <cfvo type="num" val="3"/>
        <cfvo type="num" val="5"/>
        <color rgb="FFF8696B"/>
        <color rgb="FFFFEB84"/>
        <color rgb="FF63BE7B"/>
      </colorScale>
    </cfRule>
  </conditionalFormatting>
  <conditionalFormatting sqref="AB8">
    <cfRule type="colorScale" priority="97">
      <colorScale>
        <cfvo type="num" val="0"/>
        <cfvo type="num" val="0.5"/>
        <cfvo type="num" val="1"/>
        <color rgb="FFF8696B"/>
        <color rgb="FFFFEB84"/>
        <color rgb="FF63BE7B"/>
      </colorScale>
    </cfRule>
  </conditionalFormatting>
  <conditionalFormatting sqref="AB3">
    <cfRule type="colorScale" priority="96">
      <colorScale>
        <cfvo type="num" val="0"/>
        <cfvo type="num" val="0.25"/>
        <cfvo type="num" val="0.5"/>
        <color rgb="FFF8696B"/>
        <color rgb="FFFFEB84"/>
        <color rgb="FF63BE7B"/>
      </colorScale>
    </cfRule>
  </conditionalFormatting>
  <conditionalFormatting sqref="AB4">
    <cfRule type="colorScale" priority="95">
      <colorScale>
        <cfvo type="num" val="0.3"/>
        <cfvo type="num" val="0.4"/>
        <cfvo type="num" val="0.5"/>
        <color rgb="FF63BE7B"/>
        <color rgb="FFFFEB84"/>
        <color rgb="FFF8696B"/>
      </colorScale>
    </cfRule>
  </conditionalFormatting>
  <conditionalFormatting sqref="AB5">
    <cfRule type="colorScale" priority="94">
      <colorScale>
        <cfvo type="num" val="0"/>
        <cfvo type="num" val="0.25"/>
        <cfvo type="num" val="0.5"/>
        <color rgb="FFF8696B"/>
        <color rgb="FFFFEB84"/>
        <color rgb="FF63BE7B"/>
      </colorScale>
    </cfRule>
  </conditionalFormatting>
  <conditionalFormatting sqref="AB6:AB7">
    <cfRule type="colorScale" priority="93">
      <colorScale>
        <cfvo type="num" val="0.2"/>
        <cfvo type="num" val="0.3"/>
        <cfvo type="num" val="0.4"/>
        <color rgb="FF63BE7B"/>
        <color rgb="FFFFEB84"/>
        <color rgb="FFF8696B"/>
      </colorScale>
    </cfRule>
  </conditionalFormatting>
  <conditionalFormatting sqref="AC13">
    <cfRule type="colorScale" priority="92">
      <colorScale>
        <cfvo type="num" val="0.2"/>
        <cfvo type="num" val="0.3"/>
        <cfvo type="num" val="0.4"/>
        <color rgb="FFF8696B"/>
        <color rgb="FFFFEB84"/>
        <color rgb="FF63BE7B"/>
      </colorScale>
    </cfRule>
  </conditionalFormatting>
  <conditionalFormatting sqref="P10">
    <cfRule type="colorScale" priority="91">
      <colorScale>
        <cfvo type="num" val="0"/>
        <cfvo type="num" val="5000"/>
        <cfvo type="num" val="10000"/>
        <color rgb="FFF8696B"/>
        <color rgb="FFFFEB84"/>
        <color rgb="FF63BE7B"/>
      </colorScale>
    </cfRule>
  </conditionalFormatting>
  <conditionalFormatting sqref="F16">
    <cfRule type="expression" dxfId="101" priority="90">
      <formula>F16&gt;0</formula>
    </cfRule>
  </conditionalFormatting>
  <conditionalFormatting sqref="I16">
    <cfRule type="expression" dxfId="100" priority="89">
      <formula>I16&gt;0</formula>
    </cfRule>
  </conditionalFormatting>
  <conditionalFormatting sqref="M16:N16">
    <cfRule type="expression" dxfId="99" priority="88">
      <formula>M16&gt;0</formula>
    </cfRule>
  </conditionalFormatting>
  <conditionalFormatting sqref="W16:Z16">
    <cfRule type="expression" dxfId="98" priority="86">
      <formula>W16&gt;0</formula>
    </cfRule>
  </conditionalFormatting>
  <conditionalFormatting sqref="G16">
    <cfRule type="expression" dxfId="97" priority="85">
      <formula>G16&gt;0</formula>
    </cfRule>
  </conditionalFormatting>
  <conditionalFormatting sqref="J16">
    <cfRule type="expression" dxfId="96" priority="84">
      <formula>J16&gt;0</formula>
    </cfRule>
  </conditionalFormatting>
  <conditionalFormatting sqref="K16">
    <cfRule type="expression" dxfId="95" priority="83">
      <formula>K16&gt;0</formula>
    </cfRule>
  </conditionalFormatting>
  <conditionalFormatting sqref="O16">
    <cfRule type="expression" dxfId="94" priority="81">
      <formula>O16&gt;0</formula>
    </cfRule>
  </conditionalFormatting>
  <conditionalFormatting sqref="AB21">
    <cfRule type="cellIs" dxfId="93" priority="79" operator="lessThan">
      <formula>0</formula>
    </cfRule>
    <cfRule type="cellIs" dxfId="92" priority="80" operator="greaterThan">
      <formula>0</formula>
    </cfRule>
  </conditionalFormatting>
  <conditionalFormatting sqref="AB21">
    <cfRule type="cellIs" dxfId="91" priority="77" operator="lessThan">
      <formula>0</formula>
    </cfRule>
    <cfRule type="cellIs" dxfId="90" priority="78" operator="greaterThan">
      <formula>0</formula>
    </cfRule>
  </conditionalFormatting>
  <conditionalFormatting sqref="AB26">
    <cfRule type="cellIs" dxfId="89" priority="75" operator="lessThan">
      <formula>0</formula>
    </cfRule>
    <cfRule type="cellIs" dxfId="88" priority="76" operator="greaterThan">
      <formula>0</formula>
    </cfRule>
  </conditionalFormatting>
  <conditionalFormatting sqref="AB26">
    <cfRule type="cellIs" dxfId="87" priority="73" operator="lessThan">
      <formula>0</formula>
    </cfRule>
    <cfRule type="cellIs" dxfId="86" priority="74" operator="greaterThan">
      <formula>0</formula>
    </cfRule>
  </conditionalFormatting>
  <conditionalFormatting sqref="AB31">
    <cfRule type="cellIs" dxfId="85" priority="71" operator="lessThan">
      <formula>0</formula>
    </cfRule>
    <cfRule type="cellIs" dxfId="84" priority="72" operator="greaterThan">
      <formula>0</formula>
    </cfRule>
  </conditionalFormatting>
  <conditionalFormatting sqref="AB31">
    <cfRule type="cellIs" dxfId="83" priority="69" operator="lessThan">
      <formula>0</formula>
    </cfRule>
    <cfRule type="cellIs" dxfId="82" priority="70" operator="greaterThan">
      <formula>0</formula>
    </cfRule>
  </conditionalFormatting>
  <conditionalFormatting sqref="AB36">
    <cfRule type="cellIs" dxfId="81" priority="67" operator="lessThan">
      <formula>0</formula>
    </cfRule>
    <cfRule type="cellIs" dxfId="80" priority="68" operator="greaterThan">
      <formula>0</formula>
    </cfRule>
  </conditionalFormatting>
  <conditionalFormatting sqref="AB36">
    <cfRule type="cellIs" dxfId="79" priority="65" operator="lessThan">
      <formula>0</formula>
    </cfRule>
    <cfRule type="cellIs" dxfId="78" priority="66" operator="greaterThan">
      <formula>0</formula>
    </cfRule>
  </conditionalFormatting>
  <conditionalFormatting sqref="AB41">
    <cfRule type="cellIs" dxfId="77" priority="63" operator="lessThan">
      <formula>0</formula>
    </cfRule>
    <cfRule type="cellIs" dxfId="76" priority="64" operator="greaterThan">
      <formula>0</formula>
    </cfRule>
  </conditionalFormatting>
  <conditionalFormatting sqref="AB41">
    <cfRule type="cellIs" dxfId="75" priority="61" operator="lessThan">
      <formula>0</formula>
    </cfRule>
    <cfRule type="cellIs" dxfId="74" priority="62" operator="greaterThan">
      <formula>0</formula>
    </cfRule>
  </conditionalFormatting>
  <conditionalFormatting sqref="AB46">
    <cfRule type="cellIs" dxfId="73" priority="59" operator="lessThan">
      <formula>0</formula>
    </cfRule>
    <cfRule type="cellIs" dxfId="72" priority="60" operator="greaterThan">
      <formula>0</formula>
    </cfRule>
  </conditionalFormatting>
  <conditionalFormatting sqref="AB46">
    <cfRule type="cellIs" dxfId="71" priority="57" operator="lessThan">
      <formula>0</formula>
    </cfRule>
    <cfRule type="cellIs" dxfId="70" priority="58" operator="greaterThan">
      <formula>0</formula>
    </cfRule>
  </conditionalFormatting>
  <conditionalFormatting sqref="AB51">
    <cfRule type="cellIs" dxfId="69" priority="55" operator="lessThan">
      <formula>0</formula>
    </cfRule>
    <cfRule type="cellIs" dxfId="68" priority="56" operator="greaterThan">
      <formula>0</formula>
    </cfRule>
  </conditionalFormatting>
  <conditionalFormatting sqref="AB51">
    <cfRule type="cellIs" dxfId="67" priority="53" operator="lessThan">
      <formula>0</formula>
    </cfRule>
    <cfRule type="cellIs" dxfId="66" priority="54" operator="greaterThan">
      <formula>0</formula>
    </cfRule>
  </conditionalFormatting>
  <conditionalFormatting sqref="AB56">
    <cfRule type="cellIs" dxfId="65" priority="51" operator="lessThan">
      <formula>0</formula>
    </cfRule>
    <cfRule type="cellIs" dxfId="64" priority="52" operator="greaterThan">
      <formula>0</formula>
    </cfRule>
  </conditionalFormatting>
  <conditionalFormatting sqref="AB56">
    <cfRule type="cellIs" dxfId="63" priority="49" operator="lessThan">
      <formula>0</formula>
    </cfRule>
    <cfRule type="cellIs" dxfId="62" priority="50" operator="greaterThan">
      <formula>0</formula>
    </cfRule>
  </conditionalFormatting>
  <conditionalFormatting sqref="AB61">
    <cfRule type="cellIs" dxfId="61" priority="47" operator="lessThan">
      <formula>0</formula>
    </cfRule>
    <cfRule type="cellIs" dxfId="60" priority="48" operator="greaterThan">
      <formula>0</formula>
    </cfRule>
  </conditionalFormatting>
  <conditionalFormatting sqref="AB61">
    <cfRule type="cellIs" dxfId="59" priority="45" operator="lessThan">
      <formula>0</formula>
    </cfRule>
    <cfRule type="cellIs" dxfId="58" priority="46" operator="greaterThan">
      <formula>0</formula>
    </cfRule>
  </conditionalFormatting>
  <conditionalFormatting sqref="AB66">
    <cfRule type="cellIs" dxfId="57" priority="43" operator="lessThan">
      <formula>0</formula>
    </cfRule>
    <cfRule type="cellIs" dxfId="56" priority="44" operator="greaterThan">
      <formula>0</formula>
    </cfRule>
  </conditionalFormatting>
  <conditionalFormatting sqref="AB66">
    <cfRule type="cellIs" dxfId="55" priority="41" operator="lessThan">
      <formula>0</formula>
    </cfRule>
    <cfRule type="cellIs" dxfId="54" priority="42" operator="greaterThan">
      <formula>0</formula>
    </cfRule>
  </conditionalFormatting>
  <conditionalFormatting sqref="AB71">
    <cfRule type="cellIs" dxfId="53" priority="39" operator="lessThan">
      <formula>0</formula>
    </cfRule>
    <cfRule type="cellIs" dxfId="52" priority="40" operator="greaterThan">
      <formula>0</formula>
    </cfRule>
  </conditionalFormatting>
  <conditionalFormatting sqref="AB71">
    <cfRule type="cellIs" dxfId="51" priority="37" operator="lessThan">
      <formula>0</formula>
    </cfRule>
    <cfRule type="cellIs" dxfId="50" priority="38" operator="greaterThan">
      <formula>0</formula>
    </cfRule>
  </conditionalFormatting>
  <conditionalFormatting sqref="AB76">
    <cfRule type="cellIs" dxfId="49" priority="35" operator="lessThan">
      <formula>0</formula>
    </cfRule>
    <cfRule type="cellIs" dxfId="48" priority="36" operator="greaterThan">
      <formula>0</formula>
    </cfRule>
  </conditionalFormatting>
  <conditionalFormatting sqref="AB76">
    <cfRule type="cellIs" dxfId="47" priority="33" operator="lessThan">
      <formula>0</formula>
    </cfRule>
    <cfRule type="cellIs" dxfId="46" priority="34" operator="greaterThan">
      <formula>0</formula>
    </cfRule>
  </conditionalFormatting>
  <conditionalFormatting sqref="AB81">
    <cfRule type="cellIs" dxfId="45" priority="31" operator="lessThan">
      <formula>0</formula>
    </cfRule>
    <cfRule type="cellIs" dxfId="44" priority="32" operator="greaterThan">
      <formula>0</formula>
    </cfRule>
  </conditionalFormatting>
  <conditionalFormatting sqref="AB81">
    <cfRule type="cellIs" dxfId="43" priority="29" operator="lessThan">
      <formula>0</formula>
    </cfRule>
    <cfRule type="cellIs" dxfId="42" priority="30" operator="greaterThan">
      <formula>0</formula>
    </cfRule>
  </conditionalFormatting>
  <conditionalFormatting sqref="AB86">
    <cfRule type="cellIs" dxfId="41" priority="27" operator="lessThan">
      <formula>0</formula>
    </cfRule>
    <cfRule type="cellIs" dxfId="40" priority="28" operator="greaterThan">
      <formula>0</formula>
    </cfRule>
  </conditionalFormatting>
  <conditionalFormatting sqref="AB86">
    <cfRule type="cellIs" dxfId="39" priority="25" operator="lessThan">
      <formula>0</formula>
    </cfRule>
    <cfRule type="cellIs" dxfId="38" priority="26" operator="greaterThan">
      <formula>0</formula>
    </cfRule>
  </conditionalFormatting>
  <conditionalFormatting sqref="AB91">
    <cfRule type="cellIs" dxfId="37" priority="23" operator="lessThan">
      <formula>0</formula>
    </cfRule>
    <cfRule type="cellIs" dxfId="36" priority="24" operator="greaterThan">
      <formula>0</formula>
    </cfRule>
  </conditionalFormatting>
  <conditionalFormatting sqref="AB91">
    <cfRule type="cellIs" dxfId="35" priority="21" operator="lessThan">
      <formula>0</formula>
    </cfRule>
    <cfRule type="cellIs" dxfId="34" priority="22" operator="greaterThan">
      <formula>0</formula>
    </cfRule>
  </conditionalFormatting>
  <conditionalFormatting sqref="AB96">
    <cfRule type="cellIs" dxfId="33" priority="19" operator="lessThan">
      <formula>0</formula>
    </cfRule>
    <cfRule type="cellIs" dxfId="32" priority="20" operator="greaterThan">
      <formula>0</formula>
    </cfRule>
  </conditionalFormatting>
  <conditionalFormatting sqref="AB96">
    <cfRule type="cellIs" dxfId="31" priority="17" operator="lessThan">
      <formula>0</formula>
    </cfRule>
    <cfRule type="cellIs" dxfId="30" priority="18" operator="greaterThan">
      <formula>0</formula>
    </cfRule>
  </conditionalFormatting>
  <conditionalFormatting sqref="AB101">
    <cfRule type="cellIs" dxfId="29" priority="15" operator="lessThan">
      <formula>0</formula>
    </cfRule>
    <cfRule type="cellIs" dxfId="28" priority="16" operator="greaterThan">
      <formula>0</formula>
    </cfRule>
  </conditionalFormatting>
  <conditionalFormatting sqref="AB101">
    <cfRule type="cellIs" dxfId="27" priority="13" operator="lessThan">
      <formula>0</formula>
    </cfRule>
    <cfRule type="cellIs" dxfId="26" priority="14" operator="greaterThan">
      <formula>0</formula>
    </cfRule>
  </conditionalFormatting>
  <conditionalFormatting sqref="AB106">
    <cfRule type="cellIs" dxfId="25" priority="11" operator="lessThan">
      <formula>0</formula>
    </cfRule>
    <cfRule type="cellIs" dxfId="24" priority="12" operator="greaterThan">
      <formula>0</formula>
    </cfRule>
  </conditionalFormatting>
  <conditionalFormatting sqref="AB106">
    <cfRule type="cellIs" dxfId="23" priority="9" operator="lessThan">
      <formula>0</formula>
    </cfRule>
    <cfRule type="cellIs" dxfId="22" priority="10" operator="greaterThan">
      <formula>0</formula>
    </cfRule>
  </conditionalFormatting>
  <conditionalFormatting sqref="AB111">
    <cfRule type="cellIs" dxfId="21" priority="7" operator="lessThan">
      <formula>0</formula>
    </cfRule>
    <cfRule type="cellIs" dxfId="20" priority="8" operator="greaterThan">
      <formula>0</formula>
    </cfRule>
  </conditionalFormatting>
  <conditionalFormatting sqref="AB111">
    <cfRule type="cellIs" dxfId="19" priority="5" operator="lessThan">
      <formula>0</formula>
    </cfRule>
    <cfRule type="cellIs" dxfId="18" priority="6" operator="greaterThan">
      <formula>0</formula>
    </cfRule>
  </conditionalFormatting>
  <conditionalFormatting sqref="AB116">
    <cfRule type="cellIs" dxfId="17" priority="3" operator="lessThan">
      <formula>0</formula>
    </cfRule>
    <cfRule type="cellIs" dxfId="16" priority="4" operator="greaterThan">
      <formula>0</formula>
    </cfRule>
  </conditionalFormatting>
  <conditionalFormatting sqref="AB116">
    <cfRule type="cellIs" dxfId="15" priority="1" operator="lessThan">
      <formula>0</formula>
    </cfRule>
    <cfRule type="cellIs" dxfId="14" priority="2" operator="greaterThan">
      <formula>0</formula>
    </cfRule>
  </conditionalFormatting>
  <dataValidations count="2">
    <dataValidation type="list" allowBlank="1" showInputMessage="1" showErrorMessage="1" sqref="K2">
      <formula1>"0,1"</formula1>
    </dataValidation>
    <dataValidation type="list" allowBlank="1" showInputMessage="1" showErrorMessage="1" sqref="P3">
      <formula1>"3,4,5"</formula1>
    </dataValidation>
  </dataValidations>
  <pageMargins left="0.2" right="0.12" top="0.4" bottom="0.34" header="0.3" footer="0.23"/>
  <pageSetup paperSize="9" orientation="landscape" horizontalDpi="200" verticalDpi="200" r:id="rId1"/>
  <headerFooter alignWithMargins="0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251" r:id="rId4" name="Spinner 227">
              <controlPr defaultSize="0" autoPict="0">
                <anchor moveWithCells="1" sizeWithCells="1">
                  <from>
                    <xdr:col>3</xdr:col>
                    <xdr:colOff>0</xdr:colOff>
                    <xdr:row>6</xdr:row>
                    <xdr:rowOff>9525</xdr:rowOff>
                  </from>
                  <to>
                    <xdr:col>3</xdr:col>
                    <xdr:colOff>114300</xdr:colOff>
                    <xdr:row>6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52" r:id="rId5" name="Spinner 228">
              <controlPr defaultSize="0" autoPict="0">
                <anchor moveWithCells="1" sizeWithCells="1">
                  <from>
                    <xdr:col>3</xdr:col>
                    <xdr:colOff>0</xdr:colOff>
                    <xdr:row>9</xdr:row>
                    <xdr:rowOff>9525</xdr:rowOff>
                  </from>
                  <to>
                    <xdr:col>4</xdr:col>
                    <xdr:colOff>0</xdr:colOff>
                    <xdr:row>9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53" r:id="rId6" name="Spinner 229">
              <controlPr defaultSize="0" autoPict="0">
                <anchor moveWithCells="1" sizeWithCells="1">
                  <from>
                    <xdr:col>3</xdr:col>
                    <xdr:colOff>0</xdr:colOff>
                    <xdr:row>2</xdr:row>
                    <xdr:rowOff>9525</xdr:rowOff>
                  </from>
                  <to>
                    <xdr:col>4</xdr:col>
                    <xdr:colOff>0</xdr:colOff>
                    <xdr:row>2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54" r:id="rId7" name="Spinner 230">
              <controlPr defaultSize="0" autoPict="0">
                <anchor moveWithCells="1" sizeWithCells="1">
                  <from>
                    <xdr:col>7</xdr:col>
                    <xdr:colOff>0</xdr:colOff>
                    <xdr:row>2</xdr:row>
                    <xdr:rowOff>19050</xdr:rowOff>
                  </from>
                  <to>
                    <xdr:col>8</xdr:col>
                    <xdr:colOff>0</xdr:colOff>
                    <xdr:row>2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58" r:id="rId8" name="Spinner 234">
              <controlPr defaultSize="0" autoPict="0">
                <anchor moveWithCells="1" sizeWithCells="1">
                  <from>
                    <xdr:col>11</xdr:col>
                    <xdr:colOff>9525</xdr:colOff>
                    <xdr:row>6</xdr:row>
                    <xdr:rowOff>9525</xdr:rowOff>
                  </from>
                  <to>
                    <xdr:col>12</xdr:col>
                    <xdr:colOff>9525</xdr:colOff>
                    <xdr:row>6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59" r:id="rId9" name="Spinner 235">
              <controlPr defaultSize="0" autoPict="0">
                <anchor moveWithCells="1" sizeWithCells="1">
                  <from>
                    <xdr:col>11</xdr:col>
                    <xdr:colOff>9525</xdr:colOff>
                    <xdr:row>9</xdr:row>
                    <xdr:rowOff>9525</xdr:rowOff>
                  </from>
                  <to>
                    <xdr:col>12</xdr:col>
                    <xdr:colOff>9525</xdr:colOff>
                    <xdr:row>9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61" r:id="rId10" name="Spinner 237">
              <controlPr defaultSize="0" autoPict="0">
                <anchor moveWithCells="1" sizeWithCells="1">
                  <from>
                    <xdr:col>11</xdr:col>
                    <xdr:colOff>9525</xdr:colOff>
                    <xdr:row>12</xdr:row>
                    <xdr:rowOff>9525</xdr:rowOff>
                  </from>
                  <to>
                    <xdr:col>12</xdr:col>
                    <xdr:colOff>9525</xdr:colOff>
                    <xdr:row>12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80" r:id="rId11" name="Spinner 256">
              <controlPr defaultSize="0" autoPict="0">
                <anchor moveWithCells="1" sizeWithCells="1">
                  <from>
                    <xdr:col>13</xdr:col>
                    <xdr:colOff>0</xdr:colOff>
                    <xdr:row>9</xdr:row>
                    <xdr:rowOff>0</xdr:rowOff>
                  </from>
                  <to>
                    <xdr:col>15</xdr:col>
                    <xdr:colOff>9525</xdr:colOff>
                    <xdr:row>9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0" r:id="rId12" name="Spinner 266">
              <controlPr defaultSize="0" autoPict="0">
                <anchor moveWithCells="1" sizeWithCells="1">
                  <from>
                    <xdr:col>11</xdr:col>
                    <xdr:colOff>9525</xdr:colOff>
                    <xdr:row>3</xdr:row>
                    <xdr:rowOff>200025</xdr:rowOff>
                  </from>
                  <to>
                    <xdr:col>12</xdr:col>
                    <xdr:colOff>9525</xdr:colOff>
                    <xdr:row>4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15" r:id="rId13" name="Spinner 291">
              <controlPr defaultSize="0" autoPict="0">
                <anchor>
                  <from>
                    <xdr:col>7</xdr:col>
                    <xdr:colOff>0</xdr:colOff>
                    <xdr:row>6</xdr:row>
                    <xdr:rowOff>9525</xdr:rowOff>
                  </from>
                  <to>
                    <xdr:col>8</xdr:col>
                    <xdr:colOff>0</xdr:colOff>
                    <xdr:row>6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16" r:id="rId14" name="Spinner 292">
              <controlPr defaultSize="0" autoPict="0">
                <anchor moveWithCells="1" sizeWithCells="1">
                  <from>
                    <xdr:col>7</xdr:col>
                    <xdr:colOff>0</xdr:colOff>
                    <xdr:row>9</xdr:row>
                    <xdr:rowOff>19050</xdr:rowOff>
                  </from>
                  <to>
                    <xdr:col>8</xdr:col>
                    <xdr:colOff>0</xdr:colOff>
                    <xdr:row>9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17" r:id="rId15" name="Spinner 293">
              <controlPr defaultSize="0" autoPict="0">
                <anchor moveWithCells="1" sizeWithCells="1">
                  <from>
                    <xdr:col>7</xdr:col>
                    <xdr:colOff>0</xdr:colOff>
                    <xdr:row>12</xdr:row>
                    <xdr:rowOff>9525</xdr:rowOff>
                  </from>
                  <to>
                    <xdr:col>8</xdr:col>
                    <xdr:colOff>0</xdr:colOff>
                    <xdr:row>12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62" r:id="rId16" name="Spinner 338">
              <controlPr defaultSize="0" autoPict="0">
                <anchor moveWithCells="1" sizeWithCells="1">
                  <from>
                    <xdr:col>3</xdr:col>
                    <xdr:colOff>0</xdr:colOff>
                    <xdr:row>12</xdr:row>
                    <xdr:rowOff>9525</xdr:rowOff>
                  </from>
                  <to>
                    <xdr:col>3</xdr:col>
                    <xdr:colOff>114300</xdr:colOff>
                    <xdr:row>12</xdr:row>
                    <xdr:rowOff>190500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'Залоги и Цена пункта'!$B$10:$B$37</xm:f>
          </x14:formula1>
          <xm:sqref>P2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"/>
  <sheetViews>
    <sheetView zoomScaleNormal="100" zoomScaleSheetLayoutView="95" workbookViewId="0">
      <selection activeCell="AK37" sqref="AK37"/>
    </sheetView>
  </sheetViews>
  <sheetFormatPr defaultRowHeight="12.75" x14ac:dyDescent="0.2"/>
  <sheetData/>
  <sheetProtection sheet="1" objects="1" scenarios="1"/>
  <phoneticPr fontId="2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0"/>
  <dimension ref="A1:E37"/>
  <sheetViews>
    <sheetView workbookViewId="0">
      <selection activeCell="C30" sqref="C30"/>
    </sheetView>
  </sheetViews>
  <sheetFormatPr defaultRowHeight="12.75" x14ac:dyDescent="0.2"/>
  <cols>
    <col min="1" max="1" width="10" customWidth="1"/>
    <col min="2" max="2" width="19.140625" customWidth="1"/>
    <col min="3" max="3" width="12.140625" customWidth="1"/>
    <col min="4" max="4" width="19.5703125" customWidth="1"/>
    <col min="5" max="5" width="10.42578125" customWidth="1"/>
  </cols>
  <sheetData>
    <row r="1" spans="1:5" ht="15.75" x14ac:dyDescent="0.25">
      <c r="A1" s="66" t="s">
        <v>123</v>
      </c>
      <c r="B1" s="18"/>
      <c r="C1" s="66"/>
      <c r="D1" s="66"/>
      <c r="E1" s="66"/>
    </row>
    <row r="2" spans="1:5" ht="15.75" x14ac:dyDescent="0.25">
      <c r="B2" s="18"/>
    </row>
    <row r="3" spans="1:5" x14ac:dyDescent="0.2">
      <c r="B3" s="20"/>
    </row>
    <row r="4" spans="1:5" x14ac:dyDescent="0.2">
      <c r="B4" s="20"/>
    </row>
    <row r="5" spans="1:5" x14ac:dyDescent="0.2">
      <c r="B5" s="20"/>
    </row>
    <row r="7" spans="1:5" ht="15.75" x14ac:dyDescent="0.25">
      <c r="B7" s="47">
        <v>42689</v>
      </c>
      <c r="D7" s="19" t="s">
        <v>42</v>
      </c>
      <c r="E7" s="21" t="s">
        <v>43</v>
      </c>
    </row>
    <row r="9" spans="1:5" ht="16.5" thickBot="1" x14ac:dyDescent="0.25">
      <c r="A9" s="52" t="s">
        <v>44</v>
      </c>
      <c r="B9" s="53" t="s">
        <v>40</v>
      </c>
      <c r="C9" s="54" t="s">
        <v>30</v>
      </c>
      <c r="D9" s="55" t="s">
        <v>41</v>
      </c>
      <c r="E9" s="56" t="s">
        <v>94</v>
      </c>
    </row>
    <row r="10" spans="1:5" ht="14.25" x14ac:dyDescent="0.2">
      <c r="A10" s="48">
        <v>1</v>
      </c>
      <c r="B10" s="43" t="s">
        <v>58</v>
      </c>
      <c r="C10" s="44">
        <v>151.13999999999999</v>
      </c>
      <c r="D10" s="44">
        <v>7.39</v>
      </c>
      <c r="E10" s="50">
        <v>8</v>
      </c>
    </row>
    <row r="11" spans="1:5" ht="14.25" x14ac:dyDescent="0.2">
      <c r="A11" s="49">
        <f>A10+1</f>
        <v>2</v>
      </c>
      <c r="B11" s="45" t="s">
        <v>60</v>
      </c>
      <c r="C11" s="41">
        <v>151.13999999999999</v>
      </c>
      <c r="D11" s="41">
        <v>10</v>
      </c>
      <c r="E11" s="51">
        <v>8</v>
      </c>
    </row>
    <row r="12" spans="1:5" ht="14.25" x14ac:dyDescent="0.2">
      <c r="A12" s="49">
        <f t="shared" ref="A12:A37" si="0">A11+1</f>
        <v>3</v>
      </c>
      <c r="B12" s="45" t="s">
        <v>62</v>
      </c>
      <c r="C12" s="41">
        <v>151.13999999999999</v>
      </c>
      <c r="D12" s="41">
        <v>9.24</v>
      </c>
      <c r="E12" s="51">
        <v>6</v>
      </c>
    </row>
    <row r="13" spans="1:5" ht="14.25" x14ac:dyDescent="0.2">
      <c r="A13" s="49">
        <f t="shared" si="0"/>
        <v>4</v>
      </c>
      <c r="B13" s="45" t="s">
        <v>64</v>
      </c>
      <c r="C13" s="41">
        <v>151.13999999999999</v>
      </c>
      <c r="D13" s="41">
        <v>7.11</v>
      </c>
      <c r="E13" s="51">
        <v>10</v>
      </c>
    </row>
    <row r="14" spans="1:5" ht="14.25" x14ac:dyDescent="0.2">
      <c r="A14" s="49">
        <f>A13+1</f>
        <v>5</v>
      </c>
      <c r="B14" s="45" t="s">
        <v>66</v>
      </c>
      <c r="C14" s="41">
        <v>151.18</v>
      </c>
      <c r="D14" s="41">
        <v>10</v>
      </c>
      <c r="E14" s="51">
        <v>4</v>
      </c>
    </row>
    <row r="15" spans="1:5" ht="14.25" x14ac:dyDescent="0.2">
      <c r="A15" s="49">
        <f t="shared" si="0"/>
        <v>6</v>
      </c>
      <c r="B15" s="45" t="s">
        <v>71</v>
      </c>
      <c r="C15" s="42">
        <v>147.87</v>
      </c>
      <c r="D15" s="42">
        <v>10</v>
      </c>
      <c r="E15" s="51">
        <v>8</v>
      </c>
    </row>
    <row r="16" spans="1:5" ht="14.25" x14ac:dyDescent="0.2">
      <c r="A16" s="49">
        <f t="shared" si="0"/>
        <v>7</v>
      </c>
      <c r="B16" s="45" t="s">
        <v>73</v>
      </c>
      <c r="C16" s="42">
        <v>147.87</v>
      </c>
      <c r="D16" s="42">
        <v>9.24</v>
      </c>
      <c r="E16" s="51">
        <v>6</v>
      </c>
    </row>
    <row r="17" spans="1:5" ht="14.25" x14ac:dyDescent="0.2">
      <c r="A17" s="49">
        <f t="shared" si="0"/>
        <v>8</v>
      </c>
      <c r="B17" s="45" t="s">
        <v>75</v>
      </c>
      <c r="C17" s="42">
        <v>200.16</v>
      </c>
      <c r="D17" s="42">
        <v>9.24</v>
      </c>
      <c r="E17" s="51">
        <v>8</v>
      </c>
    </row>
    <row r="18" spans="1:5" ht="14.25" x14ac:dyDescent="0.2">
      <c r="A18" s="49">
        <f t="shared" si="0"/>
        <v>9</v>
      </c>
      <c r="B18" s="45" t="s">
        <v>77</v>
      </c>
      <c r="C18" s="42">
        <v>215.18</v>
      </c>
      <c r="D18" s="42">
        <v>7.56</v>
      </c>
      <c r="E18" s="51">
        <v>10</v>
      </c>
    </row>
    <row r="19" spans="1:5" ht="14.25" x14ac:dyDescent="0.2">
      <c r="A19" s="49">
        <f t="shared" si="0"/>
        <v>10</v>
      </c>
      <c r="B19" s="45" t="s">
        <v>79</v>
      </c>
      <c r="C19" s="42">
        <v>215.18</v>
      </c>
      <c r="D19" s="42">
        <v>7.39</v>
      </c>
      <c r="E19" s="51">
        <v>8</v>
      </c>
    </row>
    <row r="20" spans="1:5" ht="14.25" x14ac:dyDescent="0.2">
      <c r="A20" s="49">
        <f t="shared" si="0"/>
        <v>11</v>
      </c>
      <c r="B20" s="45" t="s">
        <v>81</v>
      </c>
      <c r="C20" s="42">
        <v>215.18</v>
      </c>
      <c r="D20" s="42">
        <v>10</v>
      </c>
      <c r="E20" s="51">
        <v>6</v>
      </c>
    </row>
    <row r="21" spans="1:5" ht="14.25" x14ac:dyDescent="0.2">
      <c r="A21" s="49">
        <f t="shared" si="0"/>
        <v>12</v>
      </c>
      <c r="B21" s="45" t="s">
        <v>84</v>
      </c>
      <c r="C21" s="42">
        <v>215.18</v>
      </c>
      <c r="D21" s="42">
        <v>9.24</v>
      </c>
      <c r="E21" s="51">
        <v>4</v>
      </c>
    </row>
    <row r="22" spans="1:5" ht="14.25" x14ac:dyDescent="0.2">
      <c r="A22" s="49">
        <f t="shared" si="0"/>
        <v>13</v>
      </c>
      <c r="B22" s="45" t="s">
        <v>82</v>
      </c>
      <c r="C22" s="42">
        <v>215.18</v>
      </c>
      <c r="D22" s="42">
        <v>12.43</v>
      </c>
      <c r="E22" s="51">
        <v>3</v>
      </c>
    </row>
    <row r="23" spans="1:5" ht="14.25" x14ac:dyDescent="0.2">
      <c r="A23" s="49">
        <f t="shared" si="0"/>
        <v>14</v>
      </c>
      <c r="B23" s="45" t="s">
        <v>86</v>
      </c>
      <c r="C23" s="42">
        <v>215.18</v>
      </c>
      <c r="D23" s="42">
        <v>7.11</v>
      </c>
      <c r="E23" s="51">
        <v>12</v>
      </c>
    </row>
    <row r="24" spans="1:5" ht="14.25" x14ac:dyDescent="0.2">
      <c r="A24" s="49">
        <f t="shared" si="0"/>
        <v>15</v>
      </c>
      <c r="B24" s="45" t="s">
        <v>88</v>
      </c>
      <c r="C24" s="42">
        <v>214.16</v>
      </c>
      <c r="D24" s="42">
        <v>10</v>
      </c>
      <c r="E24" s="51">
        <v>2</v>
      </c>
    </row>
    <row r="25" spans="1:5" ht="14.25" x14ac:dyDescent="0.2">
      <c r="A25" s="49">
        <f t="shared" si="0"/>
        <v>16</v>
      </c>
      <c r="B25" s="45" t="s">
        <v>90</v>
      </c>
      <c r="C25" s="42">
        <v>248.53</v>
      </c>
      <c r="D25" s="42">
        <v>7.56</v>
      </c>
      <c r="E25" s="51">
        <v>10</v>
      </c>
    </row>
    <row r="26" spans="1:5" ht="14.25" x14ac:dyDescent="0.2">
      <c r="A26" s="49">
        <f t="shared" si="0"/>
        <v>17</v>
      </c>
      <c r="B26" s="45" t="s">
        <v>92</v>
      </c>
      <c r="C26" s="42">
        <v>248.53</v>
      </c>
      <c r="D26" s="42">
        <v>7.39</v>
      </c>
      <c r="E26" s="51">
        <v>10</v>
      </c>
    </row>
    <row r="27" spans="1:5" ht="14.25" x14ac:dyDescent="0.2">
      <c r="A27" s="49">
        <f t="shared" si="0"/>
        <v>18</v>
      </c>
      <c r="B27" s="45" t="s">
        <v>93</v>
      </c>
      <c r="C27" s="42">
        <v>248.53</v>
      </c>
      <c r="D27" s="42">
        <v>10</v>
      </c>
      <c r="E27" s="51">
        <v>10</v>
      </c>
    </row>
    <row r="28" spans="1:5" ht="14.25" x14ac:dyDescent="0.2">
      <c r="A28" s="49">
        <f t="shared" si="0"/>
        <v>19</v>
      </c>
      <c r="B28" s="45" t="s">
        <v>56</v>
      </c>
      <c r="C28" s="42">
        <v>248.53</v>
      </c>
      <c r="D28" s="42">
        <v>9.24</v>
      </c>
      <c r="E28" s="51">
        <v>8</v>
      </c>
    </row>
    <row r="29" spans="1:5" ht="14.25" x14ac:dyDescent="0.2">
      <c r="A29" s="49">
        <f t="shared" si="0"/>
        <v>20</v>
      </c>
      <c r="B29" s="45" t="s">
        <v>57</v>
      </c>
      <c r="C29" s="42">
        <v>248.53</v>
      </c>
      <c r="D29" s="42">
        <v>7.11</v>
      </c>
      <c r="E29" s="51">
        <v>18</v>
      </c>
    </row>
    <row r="30" spans="1:5" ht="14.25" x14ac:dyDescent="0.2">
      <c r="A30" s="49">
        <f t="shared" si="0"/>
        <v>21</v>
      </c>
      <c r="B30" s="45" t="s">
        <v>59</v>
      </c>
      <c r="C30" s="42">
        <v>249.62</v>
      </c>
      <c r="D30" s="42">
        <v>10</v>
      </c>
      <c r="E30" s="51">
        <v>3</v>
      </c>
    </row>
    <row r="31" spans="1:5" ht="14.25" x14ac:dyDescent="0.2">
      <c r="A31" s="49">
        <f t="shared" si="0"/>
        <v>22</v>
      </c>
      <c r="B31" s="46" t="s">
        <v>95</v>
      </c>
      <c r="C31" s="22">
        <v>142.15</v>
      </c>
      <c r="D31" s="22">
        <v>7.39</v>
      </c>
      <c r="E31" s="51">
        <v>10</v>
      </c>
    </row>
    <row r="32" spans="1:5" ht="14.25" x14ac:dyDescent="0.2">
      <c r="A32" s="49">
        <f t="shared" si="0"/>
        <v>23</v>
      </c>
      <c r="B32" s="46" t="s">
        <v>96</v>
      </c>
      <c r="C32" s="22">
        <v>142.15</v>
      </c>
      <c r="D32" s="22">
        <v>10</v>
      </c>
      <c r="E32" s="51">
        <v>12</v>
      </c>
    </row>
    <row r="33" spans="1:5" ht="14.25" x14ac:dyDescent="0.2">
      <c r="A33" s="49">
        <f t="shared" si="0"/>
        <v>24</v>
      </c>
      <c r="B33" s="46" t="s">
        <v>61</v>
      </c>
      <c r="C33" s="22">
        <v>142.15</v>
      </c>
      <c r="D33" s="22">
        <v>9.24</v>
      </c>
      <c r="E33" s="51">
        <v>8</v>
      </c>
    </row>
    <row r="34" spans="1:5" ht="14.25" x14ac:dyDescent="0.2">
      <c r="A34" s="49">
        <f t="shared" si="0"/>
        <v>25</v>
      </c>
      <c r="B34" s="46" t="s">
        <v>63</v>
      </c>
      <c r="C34" s="22">
        <v>142.19999999999999</v>
      </c>
      <c r="D34" s="22">
        <v>10</v>
      </c>
      <c r="E34" s="51">
        <v>5</v>
      </c>
    </row>
    <row r="35" spans="1:5" ht="14.25" x14ac:dyDescent="0.2">
      <c r="A35" s="49">
        <f t="shared" si="0"/>
        <v>26</v>
      </c>
      <c r="B35" s="46" t="s">
        <v>67</v>
      </c>
      <c r="C35" s="22">
        <v>200</v>
      </c>
      <c r="D35" s="22">
        <v>7.39</v>
      </c>
      <c r="E35" s="51">
        <v>4</v>
      </c>
    </row>
    <row r="36" spans="1:5" ht="14.25" x14ac:dyDescent="0.2">
      <c r="A36" s="49">
        <f t="shared" si="0"/>
        <v>27</v>
      </c>
      <c r="B36" s="46" t="s">
        <v>69</v>
      </c>
      <c r="C36" s="22">
        <v>200</v>
      </c>
      <c r="D36" s="22">
        <v>10</v>
      </c>
      <c r="E36" s="51">
        <v>4</v>
      </c>
    </row>
    <row r="37" spans="1:5" ht="14.25" x14ac:dyDescent="0.2">
      <c r="A37" s="57">
        <f t="shared" si="0"/>
        <v>28</v>
      </c>
      <c r="B37" s="58" t="s">
        <v>80</v>
      </c>
      <c r="C37" s="59">
        <v>200</v>
      </c>
      <c r="D37" s="59">
        <v>9.24</v>
      </c>
      <c r="E37" s="60">
        <v>3</v>
      </c>
    </row>
  </sheetData>
  <phoneticPr fontId="2" type="noConversion"/>
  <pageMargins left="0.59" right="0.45" top="0.3" bottom="0.27" header="0.23" footer="0.19"/>
  <pageSetup paperSize="9" orientation="portrait" horizontalDpi="200" verticalDpi="200" r:id="rId1"/>
  <headerFooter alignWithMargins="0"/>
  <ignoredErrors>
    <ignoredError sqref="A10" calculatedColumn="1"/>
  </ignoredErrors>
  <legacyDrawing r:id="rId2"/>
  <tableParts count="1">
    <tablePart r:id="rId3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/>
  <dimension ref="A1:Q22"/>
  <sheetViews>
    <sheetView workbookViewId="0">
      <selection activeCell="C22" sqref="C22"/>
    </sheetView>
  </sheetViews>
  <sheetFormatPr defaultRowHeight="12.75" x14ac:dyDescent="0.2"/>
  <cols>
    <col min="1" max="1" width="11.28515625" bestFit="1" customWidth="1"/>
    <col min="2" max="2" width="10.42578125" bestFit="1" customWidth="1"/>
    <col min="3" max="3" width="9.42578125" bestFit="1" customWidth="1"/>
    <col min="4" max="4" width="4.7109375" bestFit="1" customWidth="1"/>
    <col min="5" max="5" width="11.28515625" bestFit="1" customWidth="1"/>
    <col min="6" max="6" width="10.42578125" bestFit="1" customWidth="1"/>
    <col min="7" max="7" width="9.42578125" bestFit="1" customWidth="1"/>
    <col min="8" max="8" width="4.7109375" bestFit="1" customWidth="1"/>
  </cols>
  <sheetData>
    <row r="1" spans="1:17" x14ac:dyDescent="0.2">
      <c r="A1" t="s">
        <v>51</v>
      </c>
      <c r="B1" s="40" t="s">
        <v>52</v>
      </c>
      <c r="C1" s="40" t="s">
        <v>53</v>
      </c>
      <c r="D1" s="40" t="s">
        <v>54</v>
      </c>
      <c r="E1" t="s">
        <v>51</v>
      </c>
      <c r="F1" s="40" t="s">
        <v>52</v>
      </c>
      <c r="G1" s="40" t="s">
        <v>53</v>
      </c>
      <c r="H1" s="40" t="s">
        <v>54</v>
      </c>
      <c r="J1" s="66" t="s">
        <v>124</v>
      </c>
      <c r="K1" s="66"/>
      <c r="L1" s="66"/>
      <c r="M1" s="66"/>
      <c r="N1" s="66"/>
      <c r="O1" s="66"/>
      <c r="Q1" s="64" t="str">
        <f>HYPERLINK("http://ru.investing.com/tools/forex-volatility-calculator","investing.com")</f>
        <v>investing.com</v>
      </c>
    </row>
    <row r="2" spans="1:17" x14ac:dyDescent="0.2">
      <c r="A2" s="40" t="s">
        <v>55</v>
      </c>
      <c r="B2" s="40" t="s">
        <v>58</v>
      </c>
      <c r="C2" s="61" t="s">
        <v>184</v>
      </c>
      <c r="D2" s="61" t="s">
        <v>158</v>
      </c>
      <c r="E2" t="s">
        <v>55</v>
      </c>
      <c r="F2" t="s">
        <v>57</v>
      </c>
      <c r="G2" s="62" t="s">
        <v>164</v>
      </c>
      <c r="H2" s="62" t="s">
        <v>146</v>
      </c>
      <c r="J2" s="66" t="s">
        <v>136</v>
      </c>
      <c r="K2" s="66"/>
      <c r="L2" s="66"/>
      <c r="M2" s="66"/>
      <c r="N2" s="66"/>
      <c r="O2" s="66"/>
    </row>
    <row r="3" spans="1:17" x14ac:dyDescent="0.2">
      <c r="A3" s="40" t="s">
        <v>55</v>
      </c>
      <c r="B3" s="40" t="s">
        <v>60</v>
      </c>
      <c r="C3" s="61" t="s">
        <v>185</v>
      </c>
      <c r="D3" s="61" t="s">
        <v>186</v>
      </c>
      <c r="E3" t="s">
        <v>55</v>
      </c>
      <c r="F3" t="s">
        <v>59</v>
      </c>
      <c r="G3" s="62">
        <v>137.74</v>
      </c>
      <c r="H3" s="62" t="s">
        <v>137</v>
      </c>
    </row>
    <row r="4" spans="1:17" x14ac:dyDescent="0.2">
      <c r="A4" s="40" t="s">
        <v>55</v>
      </c>
      <c r="B4" s="40" t="s">
        <v>62</v>
      </c>
      <c r="C4" s="61" t="s">
        <v>187</v>
      </c>
      <c r="D4" s="61" t="s">
        <v>159</v>
      </c>
      <c r="E4" t="s">
        <v>55</v>
      </c>
      <c r="F4" t="s">
        <v>61</v>
      </c>
      <c r="G4" s="62" t="s">
        <v>165</v>
      </c>
      <c r="H4" s="62" t="s">
        <v>166</v>
      </c>
    </row>
    <row r="5" spans="1:17" x14ac:dyDescent="0.2">
      <c r="A5" s="40" t="s">
        <v>55</v>
      </c>
      <c r="B5" s="40" t="s">
        <v>64</v>
      </c>
      <c r="C5" s="61" t="s">
        <v>188</v>
      </c>
      <c r="D5" s="61" t="s">
        <v>158</v>
      </c>
      <c r="E5" t="s">
        <v>55</v>
      </c>
      <c r="F5" t="s">
        <v>63</v>
      </c>
      <c r="G5" s="62" t="s">
        <v>167</v>
      </c>
      <c r="H5" s="62" t="s">
        <v>163</v>
      </c>
    </row>
    <row r="6" spans="1:17" x14ac:dyDescent="0.2">
      <c r="A6" s="40" t="s">
        <v>55</v>
      </c>
      <c r="B6" s="40" t="s">
        <v>66</v>
      </c>
      <c r="C6" s="61" t="s">
        <v>189</v>
      </c>
      <c r="D6" s="61" t="s">
        <v>160</v>
      </c>
      <c r="E6" t="s">
        <v>55</v>
      </c>
      <c r="F6" t="s">
        <v>65</v>
      </c>
      <c r="G6" s="62" t="s">
        <v>168</v>
      </c>
      <c r="H6" s="62" t="s">
        <v>169</v>
      </c>
    </row>
    <row r="7" spans="1:17" x14ac:dyDescent="0.2">
      <c r="A7" s="40" t="s">
        <v>55</v>
      </c>
      <c r="B7" s="40" t="s">
        <v>68</v>
      </c>
      <c r="C7" s="61" t="s">
        <v>190</v>
      </c>
      <c r="D7" s="61" t="s">
        <v>138</v>
      </c>
      <c r="E7" t="s">
        <v>55</v>
      </c>
      <c r="F7" t="s">
        <v>67</v>
      </c>
      <c r="G7" s="62" t="s">
        <v>170</v>
      </c>
      <c r="H7" s="62" t="s">
        <v>147</v>
      </c>
    </row>
    <row r="8" spans="1:17" x14ac:dyDescent="0.2">
      <c r="A8" s="40" t="s">
        <v>55</v>
      </c>
      <c r="B8" s="40" t="s">
        <v>70</v>
      </c>
      <c r="C8" s="61" t="s">
        <v>191</v>
      </c>
      <c r="D8" s="61" t="s">
        <v>192</v>
      </c>
      <c r="E8" t="s">
        <v>55</v>
      </c>
      <c r="F8" t="s">
        <v>69</v>
      </c>
      <c r="G8" s="62" t="s">
        <v>171</v>
      </c>
      <c r="H8" s="62" t="s">
        <v>148</v>
      </c>
    </row>
    <row r="9" spans="1:17" x14ac:dyDescent="0.2">
      <c r="A9" s="40" t="s">
        <v>55</v>
      </c>
      <c r="B9" s="40" t="s">
        <v>71</v>
      </c>
      <c r="C9" s="61" t="s">
        <v>193</v>
      </c>
      <c r="D9" s="61" t="s">
        <v>137</v>
      </c>
      <c r="E9" t="s">
        <v>55</v>
      </c>
      <c r="F9" t="s">
        <v>97</v>
      </c>
      <c r="G9" s="62" t="s">
        <v>172</v>
      </c>
      <c r="H9" s="62" t="s">
        <v>142</v>
      </c>
    </row>
    <row r="10" spans="1:17" x14ac:dyDescent="0.2">
      <c r="A10" s="40" t="s">
        <v>55</v>
      </c>
      <c r="B10" s="40" t="s">
        <v>73</v>
      </c>
      <c r="C10" s="61" t="s">
        <v>194</v>
      </c>
      <c r="D10" s="61" t="s">
        <v>161</v>
      </c>
      <c r="E10" t="s">
        <v>55</v>
      </c>
      <c r="F10" t="s">
        <v>72</v>
      </c>
      <c r="G10" s="62" t="s">
        <v>173</v>
      </c>
      <c r="H10" s="62" t="s">
        <v>143</v>
      </c>
    </row>
    <row r="11" spans="1:17" x14ac:dyDescent="0.2">
      <c r="A11" s="40" t="s">
        <v>55</v>
      </c>
      <c r="B11" s="40" t="s">
        <v>75</v>
      </c>
      <c r="C11" s="61" t="s">
        <v>195</v>
      </c>
      <c r="D11" s="61" t="s">
        <v>131</v>
      </c>
      <c r="E11" t="s">
        <v>55</v>
      </c>
      <c r="F11" t="s">
        <v>74</v>
      </c>
      <c r="G11" s="62" t="s">
        <v>174</v>
      </c>
      <c r="H11" s="62" t="s">
        <v>101</v>
      </c>
    </row>
    <row r="12" spans="1:17" x14ac:dyDescent="0.2">
      <c r="A12" s="40" t="s">
        <v>55</v>
      </c>
      <c r="B12" s="40" t="s">
        <v>77</v>
      </c>
      <c r="C12" s="61" t="s">
        <v>196</v>
      </c>
      <c r="D12" s="61" t="s">
        <v>162</v>
      </c>
      <c r="E12" t="s">
        <v>55</v>
      </c>
      <c r="F12" t="s">
        <v>76</v>
      </c>
      <c r="G12" s="62" t="s">
        <v>175</v>
      </c>
      <c r="H12" s="62" t="s">
        <v>149</v>
      </c>
    </row>
    <row r="13" spans="1:17" x14ac:dyDescent="0.2">
      <c r="A13" s="40" t="s">
        <v>55</v>
      </c>
      <c r="B13" s="40" t="s">
        <v>79</v>
      </c>
      <c r="C13" s="61" t="s">
        <v>197</v>
      </c>
      <c r="D13" s="61" t="s">
        <v>198</v>
      </c>
      <c r="E13" t="s">
        <v>55</v>
      </c>
      <c r="F13" t="s">
        <v>78</v>
      </c>
      <c r="G13" s="62" t="s">
        <v>176</v>
      </c>
      <c r="H13" s="62" t="s">
        <v>150</v>
      </c>
    </row>
    <row r="14" spans="1:17" x14ac:dyDescent="0.2">
      <c r="A14" s="40" t="s">
        <v>55</v>
      </c>
      <c r="B14" s="40" t="s">
        <v>81</v>
      </c>
      <c r="C14" s="61" t="s">
        <v>199</v>
      </c>
      <c r="D14" s="61" t="s">
        <v>132</v>
      </c>
      <c r="E14" t="s">
        <v>55</v>
      </c>
      <c r="F14" t="s">
        <v>80</v>
      </c>
      <c r="G14" t="s">
        <v>177</v>
      </c>
      <c r="H14" s="62" t="s">
        <v>141</v>
      </c>
    </row>
    <row r="15" spans="1:17" x14ac:dyDescent="0.2">
      <c r="A15" s="40" t="s">
        <v>55</v>
      </c>
      <c r="B15" s="40" t="s">
        <v>82</v>
      </c>
      <c r="C15" s="61" t="s">
        <v>200</v>
      </c>
      <c r="D15" s="61" t="s">
        <v>201</v>
      </c>
      <c r="E15" t="s">
        <v>55</v>
      </c>
      <c r="F15" t="s">
        <v>98</v>
      </c>
      <c r="G15" s="62" t="s">
        <v>178</v>
      </c>
      <c r="H15" s="62" t="s">
        <v>144</v>
      </c>
    </row>
    <row r="16" spans="1:17" x14ac:dyDescent="0.2">
      <c r="A16" s="40" t="s">
        <v>55</v>
      </c>
      <c r="B16" s="40" t="s">
        <v>84</v>
      </c>
      <c r="C16" s="61" t="s">
        <v>202</v>
      </c>
      <c r="D16" s="61" t="s">
        <v>135</v>
      </c>
      <c r="E16" t="s">
        <v>55</v>
      </c>
      <c r="F16" t="s">
        <v>99</v>
      </c>
      <c r="G16" s="62" t="s">
        <v>151</v>
      </c>
      <c r="H16" s="62" t="s">
        <v>152</v>
      </c>
    </row>
    <row r="17" spans="1:8" x14ac:dyDescent="0.2">
      <c r="A17" s="40" t="s">
        <v>55</v>
      </c>
      <c r="B17" s="40" t="s">
        <v>86</v>
      </c>
      <c r="C17" s="61" t="s">
        <v>203</v>
      </c>
      <c r="D17" s="61" t="s">
        <v>204</v>
      </c>
      <c r="E17" t="s">
        <v>55</v>
      </c>
      <c r="F17" t="s">
        <v>83</v>
      </c>
      <c r="G17" s="62" t="s">
        <v>179</v>
      </c>
      <c r="H17" s="62" t="s">
        <v>153</v>
      </c>
    </row>
    <row r="18" spans="1:8" x14ac:dyDescent="0.2">
      <c r="A18" s="40" t="s">
        <v>55</v>
      </c>
      <c r="B18" s="40" t="s">
        <v>88</v>
      </c>
      <c r="C18" s="61">
        <v>104.11</v>
      </c>
      <c r="D18" s="61">
        <v>0.99</v>
      </c>
      <c r="E18" t="s">
        <v>55</v>
      </c>
      <c r="F18" t="s">
        <v>85</v>
      </c>
      <c r="G18" s="62" t="s">
        <v>180</v>
      </c>
      <c r="H18" s="62" t="s">
        <v>132</v>
      </c>
    </row>
    <row r="19" spans="1:8" x14ac:dyDescent="0.2">
      <c r="A19" s="40" t="s">
        <v>55</v>
      </c>
      <c r="B19" s="40" t="s">
        <v>90</v>
      </c>
      <c r="C19" s="61" t="s">
        <v>205</v>
      </c>
      <c r="D19" s="61" t="s">
        <v>139</v>
      </c>
      <c r="E19" t="s">
        <v>55</v>
      </c>
      <c r="F19" t="s">
        <v>87</v>
      </c>
      <c r="G19" s="62" t="s">
        <v>181</v>
      </c>
      <c r="H19" s="62" t="s">
        <v>154</v>
      </c>
    </row>
    <row r="20" spans="1:8" x14ac:dyDescent="0.2">
      <c r="A20" s="40" t="s">
        <v>55</v>
      </c>
      <c r="B20" s="40" t="s">
        <v>92</v>
      </c>
      <c r="C20" s="61" t="s">
        <v>206</v>
      </c>
      <c r="D20" s="61" t="s">
        <v>141</v>
      </c>
      <c r="E20" t="s">
        <v>55</v>
      </c>
      <c r="F20" t="s">
        <v>100</v>
      </c>
      <c r="G20" s="62" t="s">
        <v>182</v>
      </c>
      <c r="H20" s="62" t="s">
        <v>183</v>
      </c>
    </row>
    <row r="21" spans="1:8" x14ac:dyDescent="0.2">
      <c r="A21" s="40" t="s">
        <v>55</v>
      </c>
      <c r="B21" s="40" t="s">
        <v>93</v>
      </c>
      <c r="C21" s="61" t="s">
        <v>207</v>
      </c>
      <c r="D21" s="61" t="s">
        <v>152</v>
      </c>
      <c r="E21" t="s">
        <v>55</v>
      </c>
      <c r="F21" t="s">
        <v>89</v>
      </c>
      <c r="G21" s="62" t="s">
        <v>155</v>
      </c>
      <c r="H21" s="62" t="s">
        <v>156</v>
      </c>
    </row>
    <row r="22" spans="1:8" x14ac:dyDescent="0.2">
      <c r="A22" s="40" t="s">
        <v>55</v>
      </c>
      <c r="B22" s="40" t="s">
        <v>56</v>
      </c>
      <c r="C22" s="61" t="s">
        <v>208</v>
      </c>
      <c r="D22" s="61" t="s">
        <v>209</v>
      </c>
      <c r="E22" t="s">
        <v>55</v>
      </c>
      <c r="F22" t="s">
        <v>91</v>
      </c>
      <c r="G22" s="62" t="s">
        <v>157</v>
      </c>
      <c r="H22" s="62" t="s">
        <v>140</v>
      </c>
    </row>
  </sheetData>
  <phoneticPr fontId="2" type="noConversion"/>
  <pageMargins left="0.75" right="0.75" top="1" bottom="1" header="0.5" footer="0.5"/>
  <headerFooter alignWithMargins="0"/>
  <tableParts count="2">
    <tablePart r:id="rId1"/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002A5A0F-7279-48A7-BF49-A62B004E2AF5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Сводная таблица</vt:lpstr>
      <vt:lpstr>График</vt:lpstr>
      <vt:lpstr>Залоги и Цена пункта</vt:lpstr>
      <vt:lpstr>Волатильность</vt:lpstr>
    </vt:vector>
  </TitlesOfParts>
  <Company>RePack by SPecialiST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eu</dc:creator>
  <cp:lastModifiedBy>Kristalisk</cp:lastModifiedBy>
  <cp:lastPrinted>2016-09-13T02:40:01Z</cp:lastPrinted>
  <dcterms:created xsi:type="dcterms:W3CDTF">2016-02-20T10:06:05Z</dcterms:created>
  <dcterms:modified xsi:type="dcterms:W3CDTF">2017-02-21T15:55:22Z</dcterms:modified>
  <cp:contentStatus/>
</cp:coreProperties>
</file>